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D8F5BA3-6010-435E-8205-D078A3EAA7F7}"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T6" i="1"/>
  <c r="BF7" i="1"/>
  <c r="BT7" i="1"/>
  <c r="BF8" i="1"/>
  <c r="BT8" i="1"/>
  <c r="BF9" i="1"/>
  <c r="BT9" i="1"/>
  <c r="BF10" i="1"/>
  <c r="BT10" i="1"/>
  <c r="BF11" i="1"/>
  <c r="BT11" i="1"/>
  <c r="BF12" i="1"/>
  <c r="BT12" i="1"/>
  <c r="BF13" i="1"/>
  <c r="BT13" i="1"/>
  <c r="BT14" i="1"/>
  <c r="BF15" i="1"/>
  <c r="BT15" i="1"/>
  <c r="BF16" i="1"/>
  <c r="BT16" i="1"/>
  <c r="BF17" i="1"/>
  <c r="BT17" i="1"/>
  <c r="BT18" i="1"/>
  <c r="BF19" i="1"/>
  <c r="BT19" i="1"/>
  <c r="BT20" i="1"/>
</calcChain>
</file>

<file path=xl/sharedStrings.xml><?xml version="1.0" encoding="utf-8"?>
<sst xmlns="http://schemas.openxmlformats.org/spreadsheetml/2006/main" count="1197" uniqueCount="489">
  <si>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</si>
  <si>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</si>
  <si>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</si>
  <si>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</si>
  <si>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</si>
  <si>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</si>
  <si>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</si>
  <si>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</si>
  <si>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</si>
  <si>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</si>
  <si>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</si>
  <si>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</si>
  <si>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</si>
  <si>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</si>
  <si>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</si>
  <si>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</si>
  <si>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</si>
  <si>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</si>
  <si>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</si>
  <si>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</si>
  <si>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</si>
  <si>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</si>
  <si>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</si>
  <si>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</si>
  <si>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</si>
  <si>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</si>
  <si>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</si>
  <si>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</si>
  <si>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</si>
  <si>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</si>
  <si>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</si>
  <si>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</si>
  <si>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</si>
  <si>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</si>
  <si>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</si>
  <si>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</si>
  <si>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</si>
  <si>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</si>
  <si>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</si>
  <si>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</si>
  <si>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</si>
  <si>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</si>
  <si>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</si>
  <si>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</si>
  <si>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</si>
  <si>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</si>
  <si>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</si>
  <si>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</si>
  <si>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</si>
  <si>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</si>
  <si>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</si>
  <si>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</si>
  <si>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</si>
  <si>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</si>
  <si>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</si>
  <si>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</si>
  <si>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</si>
  <si>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</si>
  <si>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</si>
  <si>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</si>
  <si>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</si>
  <si>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</si>
  <si>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</si>
  <si>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</si>
  <si>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</si>
  <si>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</si>
  <si>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</si>
  <si>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</si>
  <si>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</si>
  <si>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</si>
  <si>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</si>
  <si>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</si>
  <si>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</si>
  <si>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Gehrig, S</t>
  </si>
  <si>
    <t/>
  </si>
  <si>
    <t>Gehrig, Sebastian</t>
  </si>
  <si>
    <t>Informal Cold War Envoys: West German and East German Cultural Diplomacy in East Asia</t>
  </si>
  <si>
    <t>JOURNAL OF COLD WAR STUDIES</t>
  </si>
  <si>
    <t>English</t>
  </si>
  <si>
    <t>Article</t>
  </si>
  <si>
    <t>The bifurcation of Germany during the Cold War induced the two German states to compete around the world over German cultural sovereignty, as they offered rival conceptions of what it meant to be German. The contest over this matter was fueled not only by the division of Germany but also by the military occupation. With restrictions imposed on both governments in their foreign policy activities during the early Cold War, foreign cultural diplomacy (auswartige Kulturpolitik), a form of proxy diplomacy developed in the interwar period, became a crucial means of forging ties with countries outside Europe. This article traces how the two German governments sent language teachers, artists, academics, musicians, and exchange students to Asia as cultural ambassadors in a bid to reestablish a German presence. Divided countries along the Bamboo Curtain, especially the People's Republic of China, became the most important battlegrounds in the competition for hegemony in representing Germany in Asia. The need to engage in foreign cultural diplomacy also brought Asian ideological conflicts home to Germany. Exchange visitors and their governments tried to achieve their own interests by steering a middle course between the two German states. Foreign cultural diplomacy thus was an essential-and complicated-part of soft power for both German governments in trying to win over foreign audiences.</t>
  </si>
  <si>
    <t>Gehrig, Sebastian/0000-0002-9339-9916</t>
  </si>
  <si>
    <t>MIT PRESS</t>
  </si>
  <si>
    <t>CAMBRIDGE</t>
  </si>
  <si>
    <t>ONE ROGERS ST, CAMBRIDGE, MA 02142-1209 USA</t>
  </si>
  <si>
    <t>1520-3972</t>
  </si>
  <si>
    <t>1531-3298</t>
  </si>
  <si>
    <t>J COLD WAR STUD</t>
  </si>
  <si>
    <t>J. Cold War Stud.</t>
  </si>
  <si>
    <t>DEC 16</t>
  </si>
  <si>
    <t>10.1162/jcws_a_01092</t>
  </si>
  <si>
    <t>History; International Relations; Political Science</t>
  </si>
  <si>
    <t>Social Science Citation Index (SSCI); Arts &amp; Humanities Citation Index (A&amp;HCI)</t>
  </si>
  <si>
    <t>History; International Relations; Government &amp; Law</t>
  </si>
  <si>
    <t>6Z9LG</t>
  </si>
  <si>
    <t>2023-10-25</t>
  </si>
  <si>
    <t>WOS:000898088400003</t>
  </si>
  <si>
    <t>Winkler, O; Jansen, M; Edele, A</t>
  </si>
  <si>
    <t>Winkler, Oliver; Jansen, Malte; Edele, Aileen</t>
  </si>
  <si>
    <t>Warum gibt es in Ostdeutschland weniger einwanderungsbezogene Bildungsungleichheit? Bedingungen der Bildungsbeteiligung und Lesekompetenz von Heranwachsenden mit Einwanderungsgeschichte in Ost- und Westdeutschland</t>
  </si>
  <si>
    <t>ZEITSCHRIFT FUR SOZIOLOGIE</t>
  </si>
  <si>
    <t>Ostdeutschland; Bildungsungleichheit; Migration; Bildungsintegration; IQB-Bildungstrend; Lesekompetenz; Bildungsbeteiligung; Kompositionseffekte; East Germany; Educational Inequality; Immigrant Background; Educational Integration; IQB Educational Trends Study; Reading Competencies; Educational Attainment; Compositional Effects</t>
  </si>
  <si>
    <t>ASSIMILATION; ACHIEVEMENT; IMMIGRANTS; INEQUALITY; CLASSROOM; RECEPTION; CONTEXT</t>
  </si>
  <si>
    <t>Using data from the IQB country comparisons and educational trends from 2008/2009, 2012 and 2015, this article examines whether (1.) disparities in educational participation and reading competencies among students from immigrant and non-immigrant families are less pronounced in East Germany than in West Germany and (2.) whether and to what extent the lower ethnic educational inequality in East Germany can be attributed to smaller differences in (a) social origin, (b) social composition of school classes, and (c) early childhood education. Descriptively, it shows that there are significantly fewer or no ethnic educational disparities in East Germany. We even find advantages for student of the second immigrant generation in participating in upper secondary schools. Multivariable analyses show that the lower ethnic inequality in educational participation and reading competencies in East Germany is mainly due to lower ethnic inequality in social origin and the social composition of the school classes.</t>
  </si>
  <si>
    <t>[Winkler, Oliver] Martin Luther Univ Halle Wittenberg, Inst Soziol, D-06099 Halle, Saale, Germany; [Jansen, Malte] Inst Qualitatsentwicklung Bildungswesen IQB, Unter Linden 6, D-10099 Berlin, Germany; [Edele, Aileen] Humboldt Univ, Berliner Inst Integrat &amp; Migrat Forsch BIM, Kultur Sozial &amp; Bildungswissensch Fak, Unter Linden 6, D-10099 Berlin, Germany; [Edele, Aileen] Humboldt Univ, Inst Erziehungswissensch, Kultur Sozial &amp; Bildungswissensch Fak, Unter Linden 6, D-10099 Berlin, Germany</t>
  </si>
  <si>
    <t>Martin Luther University Halle Wittenberg; Humboldt University of Berlin; Humboldt University of Berlin</t>
  </si>
  <si>
    <t>Winkler, O (corresponding author), Martin Luther Univ Halle Wittenberg, Inst Soziol, D-06099 Halle, Saale, Germany.</t>
  </si>
  <si>
    <t>oliver.winkler@soziologie.uni-halle.de; malte.jansen@iqb.hu-berlin.de; aileen.edele@hu-berlin.de</t>
  </si>
  <si>
    <t>Winkler, Oliver/ISS-5332-2023</t>
  </si>
  <si>
    <t>Winkler, Oliver/0000-0001-8431-9577</t>
  </si>
  <si>
    <t>WALTER DE GRUYTER GMBH</t>
  </si>
  <si>
    <t>BERLIN</t>
  </si>
  <si>
    <t>GENTHINER STRASSE 13, D-10785 BERLIN, GERMANY</t>
  </si>
  <si>
    <t>0340-1804</t>
  </si>
  <si>
    <t>2366-0325</t>
  </si>
  <si>
    <t>Z SOZIOL</t>
  </si>
  <si>
    <t>Z. Soziol.</t>
  </si>
  <si>
    <t>AUG 5</t>
  </si>
  <si>
    <t>10.1515/zfsoz-2022-0012</t>
  </si>
  <si>
    <t>Sociology</t>
  </si>
  <si>
    <t>Social Science Citation Index (SSCI)</t>
  </si>
  <si>
    <t>3Q4ZI</t>
  </si>
  <si>
    <t>hybrid</t>
  </si>
  <si>
    <t>WOS:000838240900003</t>
  </si>
  <si>
    <t>Schwenkel, C</t>
  </si>
  <si>
    <t>Schwenkel, Christina</t>
  </si>
  <si>
    <t>The Things They Carried (and Kept): Revisiting Ostalgie in the Global South</t>
  </si>
  <si>
    <t>COMPARATIVE STUDIES IN SOCIETY AND HISTORY</t>
  </si>
  <si>
    <t>materiality; socialism; time; migration; whiteness; cultural memory; decolonization; consumption; Germany; Vietnam</t>
  </si>
  <si>
    <t>EVERYDAY-LIFE; VIETNAM; MEMORY; CONSUMPTION; SEMIOTICS; MIGRATION; WORKERS; GUANXI; ESSAY; GOODS</t>
  </si>
  <si>
    <t>The rich body of literature on the cultural legacies of East Germany has privileged white German perspectives on material culture at the expense of non-white and non-European encounters with socialist things. In shifting the spatial lens to the global South, and to the foreign students and workers who lived for extended periods in East Germany, I trouble the implicit whiteness in the study of GDR cultural memory. Popular identification with GDR goods extended beyond the borders of Germany to newly decolonized countries that were the beneficiaries of the GDR's solidarity policies. Using the example of Vietnam, I challenge formulations of Ostalgie as a site of white German memory production only, highlighting consumption of East German products by racialized foreign Others. In examining the objects that Vietnamese migrants amassed and transported back to Vietnam, and their subsequent use and circulation through today, I offer a different take on the temporal and spatial relationship between people and commodities, one that assigns value and agency to imported socialist things. In contrast to reunified Germany, where socialist-era goods were deemed disposable and obsolete, in Vietnam, East German products did not lose their utility and associations with modernity. The essay argues for a more inclusive exploration of memory and approach to Ostalgie that takes seriously the alternative logics of time, space, and materiality that informed the circuits of consumption, trade, and meaning of GDR things.</t>
  </si>
  <si>
    <t>[Schwenkel, Christina] Univ Calif Riverside, Dept Anthropol, Riverside, CA 92521 USA</t>
  </si>
  <si>
    <t>University of California System; University of California Riverside</t>
  </si>
  <si>
    <t>Schwenkel, C (corresponding author), Univ Calif Riverside, Dept Anthropol, Riverside, CA 92521 USA.</t>
  </si>
  <si>
    <t>Wenner-Gren Foundation; Deutscher Akademischer Austauschdienst (DAAD)</t>
  </si>
  <si>
    <t>Wenner-Gren Foundation; Deutscher Akademischer Austauschdienst (DAAD)(Deutscher Akademischer Austausch Dienst (DAAD))</t>
  </si>
  <si>
    <t>Research for this article was supported by the Wenner-Gren Foundation and the Deutscher Akademischer Austauschdienst (DAAD). An earlier version was presented at the Institut fur Europaische Ethnologie at Humboldt University in Berlin and at the Soyuz Postsocialist Cultural Studies Symposium at Indiana University. Thank you to Elizabeth Cullen Dunn and Kriszti Fehervary for conversations that helped to sharpen the arguments presented here, as well as to CSSH Editors Genevieve Zubrzycki and Paul Christopher Johnson, Managing Editor David Akin, and the journal's anonymous reviewers for their valuable comments.</t>
  </si>
  <si>
    <t>CAMBRIDGE UNIV PRESS</t>
  </si>
  <si>
    <t>NEW YORK</t>
  </si>
  <si>
    <t>32 AVENUE OF THE AMERICAS, NEW YORK, NY 10013-2473 USA</t>
  </si>
  <si>
    <t>0010-4175</t>
  </si>
  <si>
    <t>1475-2999</t>
  </si>
  <si>
    <t>COMP STUD SOC HIST</t>
  </si>
  <si>
    <t>Comp. Stud. Soc. Hist.</t>
  </si>
  <si>
    <t>APR</t>
  </si>
  <si>
    <t>PII S0010417522000032</t>
  </si>
  <si>
    <t>10.1017/S0010417522000032</t>
  </si>
  <si>
    <t>Anthropology; History; Sociology</t>
  </si>
  <si>
    <t>0E1AJ</t>
  </si>
  <si>
    <t>WOS:000776416300011</t>
  </si>
  <si>
    <t>Renner, N; Miggelbrink, J; Beurskens, K; Zitterbart, A</t>
  </si>
  <si>
    <t>Renner, Nona; Miggelbrink, Judith; Beurskens, Kristine; Zitterbart, Antonia</t>
  </si>
  <si>
    <t>Schengen Borders as Lines that Continue to Separate? Media Representations of Pandemic Dimensions of Insecurity in Eastern German Border Regions to Poland</t>
  </si>
  <si>
    <t>JOURNAL OF BORDERLANDS STUDIES</t>
  </si>
  <si>
    <t>Border regions; Europe; geography; German-Polish border; COVID-19 pandemic; media analysis</t>
  </si>
  <si>
    <t>POLICY; POLITICS</t>
  </si>
  <si>
    <t>At the internal Schengen borders, integration has long been a guiding paradigm. Nevertheless, it has never been an uncontroversial value. During the COVID-19 pandemic, demands for border closures within the Schengen space were characterized by a new urgency driven by biopolitical attempts to safeguard the respective communities. Our article focuses on the East German border regions to Poland in this conflicting situation. In the light of this crisis, the publicly shared stories and pictures of people living alongside this border demonstrated the strong entanglement of everyday life at this border. By means of an analysis of media articles published during the first two waves of the lockdown, the paper carves out how dimensions of insecurities in the border region arise due to contested negotiations over national orientations and integration. When the borders were shut down in March 2020, media coverage showed strongly rising protest in German-Polish borderlands, from medical staff and care workers, from students and trade people, from artists as well as local administrations. The responses to the COVID-19 pandemic show the potential to fuel debates on resurging nation-state-based politics and to promote nationalist, populist and reactionary positions, seizing upon insecurities and campaigning with emotional politics.</t>
  </si>
  <si>
    <t>[Renner, Nona; Beurskens, Kristine; Zitterbart, Antonia] Leibniz Inst Landerkunde, Leipzig, Germany; [Miggelbrink, Judith; Zitterbart, Antonia] Tech Univ Dresden, Dresden, Germany</t>
  </si>
  <si>
    <t>Leibniz Institut fur Landerkunde (IFL); Technische Universitat Dresden</t>
  </si>
  <si>
    <t>Miggelbrink, J (corresponding author), Tech Univ Dresden, Chair Human Geog, D-01062 Dresden, Germany.</t>
  </si>
  <si>
    <t>judith.miggelbrink@tu-dresden.de</t>
  </si>
  <si>
    <t>Miggelbrink, Judith/AAE-5121-2022</t>
  </si>
  <si>
    <t>Miggelbrink, Judith/0000-0002-3933-4839</t>
  </si>
  <si>
    <t>Deutsche Forschungsgemeinschaft (DFG) [MI725/4-1, BE6164/2-1]</t>
  </si>
  <si>
    <t>Deutsche Forschungsgemeinschaft (DFG)(German Research Foundation (DFG))</t>
  </si>
  <si>
    <t>This work was supported by the Deutsche Forschungsgemeinschaft (DFG) under Grant MI725/4-1 and Grant BE6164/2-1.</t>
  </si>
  <si>
    <t>ROUTLEDGE JOURNALS, TAYLOR &amp; FRANCIS LTD</t>
  </si>
  <si>
    <t>ABINGDON</t>
  </si>
  <si>
    <t>2-4 PARK SQUARE, MILTON PARK, ABINGDON OX14 4RN, OXON, ENGLAND</t>
  </si>
  <si>
    <t>0886-5655</t>
  </si>
  <si>
    <t>2159-1229</t>
  </si>
  <si>
    <t>J BORDERL STUD</t>
  </si>
  <si>
    <t>J. Borderl. Stud.</t>
  </si>
  <si>
    <t>AUG 8</t>
  </si>
  <si>
    <t>10.1080/08865655.2022.2039265</t>
  </si>
  <si>
    <t>FEB 2022</t>
  </si>
  <si>
    <t>Geography</t>
  </si>
  <si>
    <t>Emerging Sources Citation Index (ESCI)</t>
  </si>
  <si>
    <t>4R7EO</t>
  </si>
  <si>
    <t>WOS:000760158100001</t>
  </si>
  <si>
    <t>Burton, E</t>
  </si>
  <si>
    <t>Burton, Eric</t>
  </si>
  <si>
    <t>A Marxist-Leninist Tanzanian Economist: Kassim Guruli, East Germany, and Struggles over Socialism at the University of Dar es Salaam</t>
  </si>
  <si>
    <t>INTERNATIONAL JOURNAL OF AFRICAN HISTORICAL STUDIES</t>
  </si>
  <si>
    <t>Tanzania; East Germany; African socialism; Marxism; educational mobility; University of Dar es Salaam</t>
  </si>
  <si>
    <t>COLD-WAR; NYERERE</t>
  </si>
  <si>
    <t>This article investigates relations between Africa and socialist Eastern Europe by tracing the trajectory of the Tanzanian economist Kassim Guruli. It discusses Guruli's journey in pursuit of higher education from late colonial Tanganyika to Liberia, Guinea, and East Germany. In Tanzania, he was part of a group of Marxist academics from various backgrounds who both supported and challenged official positions on how Tanzania's experiment in African socialism-ujamaa-should be conducted. In 1977 he was purged from his position, together with other Marxist academics. Negotiating activism, functionary positions, and his relationship with authorities in different national settings, Guruli made use of connections and contacts across various borders; neither ujamaa stalwart nor dissident, his biography does not fit within the narratives of student radicalism or apolitical careerism. Providing a biographical perspective on the transnational dimension of struggles over socialism in Tanzania, and highlighting the important but often precarious position in which returnees from socialist Eastern Europe found themselves, Guruli's case exemplifies the significance of connections to socialist Eastern Europe forged through educational migration and the role played by Marxist-Leninist actors in postcolonial Tanzania.</t>
  </si>
  <si>
    <t>[Burton, Eric] Univ Innsbruck, Innsbruck, Austria</t>
  </si>
  <si>
    <t>University of Innsbruck</t>
  </si>
  <si>
    <t>Burton, E (corresponding author), Univ Innsbruck, Innsbruck, Austria.</t>
  </si>
  <si>
    <t>eric.burton@uibk.ac.at</t>
  </si>
  <si>
    <t>AFRICAN STUDIES CENTER</t>
  </si>
  <si>
    <t>BOSTON</t>
  </si>
  <si>
    <t>BOSTON UNIVERSITY 270 BAY STATE ROAD, BOSTON, MA 02215 USA</t>
  </si>
  <si>
    <t>0361-7882</t>
  </si>
  <si>
    <t>2326-3016</t>
  </si>
  <si>
    <t>INT J AFR HIST STUD</t>
  </si>
  <si>
    <t>Int. J. Afr. Hist. Stud.</t>
  </si>
  <si>
    <t>SI</t>
  </si>
  <si>
    <t>History</t>
  </si>
  <si>
    <t>Arts &amp; Humanities Citation Index (A&amp;HCI)</t>
  </si>
  <si>
    <t>ZN6VW</t>
  </si>
  <si>
    <t>WOS:000765170300002</t>
  </si>
  <si>
    <t>Hoffmann, S</t>
  </si>
  <si>
    <t>Hoffmann, Sophia</t>
  </si>
  <si>
    <t>Arab students and the Stasi: Agents and objects of intelligence</t>
  </si>
  <si>
    <t>SECURITY DIALOGUE</t>
  </si>
  <si>
    <t>Bureaucracy; Germany; intelligence; Stasi; surveillance</t>
  </si>
  <si>
    <t>SURVEILLANCE; SECURITY; TECHNOLOGIES; POLITICS; POWER</t>
  </si>
  <si>
    <t>In the early 1980s, the East German Ministry for State Security systematically recruited Arab students as covert informers. Analysis of this historical case contributes to discussions about surveillance as a social practice and to an emerging critical literature about intelligence agencies as knowledge producers and agents of governance. Proceeding from a close reading of archives documenting the recruitment process, I argue that it produced, first, classic modern bureaucratic security mechanisms designed to govern populations and, second, highly specific sovereign interventions into the lives of single individuals. By focusing primarily on the agents of surveillance, rather than its objects, the article addresses an important gap in the surveillance literature.</t>
  </si>
  <si>
    <t>[Hoffmann, Sophia] Leibniz Zentrum Moderner Orient ZMO, Kirchweg 33, D-14129 Berlin, Germany</t>
  </si>
  <si>
    <t>Leibniz Zentrum Moderner Orient (ZMO)</t>
  </si>
  <si>
    <t>Hoffmann, S (corresponding author), Leibniz Zentrum Moderner Orient ZMO, Kirchweg 33, D-14129 Berlin, Germany.</t>
  </si>
  <si>
    <t>sophia.hoffmann@zmo.de</t>
  </si>
  <si>
    <t>Hoffmann, Sophia/0000-0002-6128-5535</t>
  </si>
  <si>
    <t>Freigeist Fellowship from the Volkswagen Stiftung</t>
  </si>
  <si>
    <t>The author disclosed receipt of the following financial support for the research, authorship, and/or publication of this article: The research for this article was funded by a Freigeist Fellowship from the Volkswagen Stiftung, Germany's second-largest independent research-funding foundation.</t>
  </si>
  <si>
    <t>SAGE PUBLICATIONS LTD</t>
  </si>
  <si>
    <t>LONDON</t>
  </si>
  <si>
    <t>1 OLIVERS YARD, 55 CITY ROAD, LONDON EC1Y 1SP, ENGLAND</t>
  </si>
  <si>
    <t>0967-0106</t>
  </si>
  <si>
    <t>1460-3640</t>
  </si>
  <si>
    <t>SECUR DIALOGUE</t>
  </si>
  <si>
    <t>Secur. Dialogue</t>
  </si>
  <si>
    <t>FEB</t>
  </si>
  <si>
    <t>10.1177/0967010620904305</t>
  </si>
  <si>
    <t>MAR 2020</t>
  </si>
  <si>
    <t>International Relations</t>
  </si>
  <si>
    <t>PT7GV</t>
  </si>
  <si>
    <t>WOS:000523549500001</t>
  </si>
  <si>
    <t>Pugach, S</t>
  </si>
  <si>
    <t>Pugach, Sara</t>
  </si>
  <si>
    <t>Eleven Nigerian Students in Cold War East Germany: Visions of Science, Modernity, and Decolonization</t>
  </si>
  <si>
    <t>JOURNAL OF CONTEMPORARY HISTORY</t>
  </si>
  <si>
    <t>Decolonization; East Germany; Nigeria; racism; science; technology</t>
  </si>
  <si>
    <t>NATIONALISM; MOVEMENT</t>
  </si>
  <si>
    <t>This article follows the story of the first African students in the German Democratic Republic, 11 Nigerians who arrived in 1951. Thousands of other African students followed them in the years leading up to the GDR's dissolution in 1990. My work is the first to chronicle the Nigerians' story, and how East Germans received and reacted to these Africans living among them. I focus on what each side hoped to gain from the exchange. East German government officials and university administrators were intent on using the Nigerian students to promote socialism as an alternative in a British colony quickly moving towards independence. Meanwhile, the students wanted scientific educations to help boost their economic standing and class status when they returned to Nigeria. Although Nigeria would never become aligned with the Soviet Bloc after decolonization, in the 1950s East Germans imagined that a socialist future was possible. Drawing on their country's sizable scientific expertise, officials argued that the GDR offered the ideal blend of technological and Marxist knowledge to attract exchange students like the Nigerians into the communist orbit.</t>
  </si>
  <si>
    <t>[Pugach, Sara] Calif State Univ Los Angeles, African Hist, Los Angeles, CA 90032 USA</t>
  </si>
  <si>
    <t>California State University System; California State University Los Angeles</t>
  </si>
  <si>
    <t>Pugach, S (corresponding author), Calif State Univ Los Angeles, 5151 State Univ Dr, Los Angeles, CA 90032 USA.</t>
  </si>
  <si>
    <t>spugach@calstatela.edu</t>
  </si>
  <si>
    <t>0022-0094</t>
  </si>
  <si>
    <t>1461-7250</t>
  </si>
  <si>
    <t>J CONTEMP HIST</t>
  </si>
  <si>
    <t>J. Contemp. Hist.</t>
  </si>
  <si>
    <t>JUL</t>
  </si>
  <si>
    <t>10.1177/0022009418803436</t>
  </si>
  <si>
    <t>IF6KX</t>
  </si>
  <si>
    <t>WOS:000473190700004</t>
  </si>
  <si>
    <t>Navigating global socialism: Tanzanian students in and beyond East Germany</t>
  </si>
  <si>
    <t>COLD WAR HISTORY</t>
  </si>
  <si>
    <t>Tanzania; East Germany; students; socialism; mobility</t>
  </si>
  <si>
    <t>POLITICS</t>
  </si>
  <si>
    <t>This article investigates tensions and dynamics in global socialism through a focus on Tanzanian students in East Germany between the late 1950s and 1990. Disciplinary techniques partially known from Tanzania and everyday strategies of survival explain why most students complied with official requirements, but did not necessarily agree with East German ideological tenets. Additionally, throughout the decades, mobility across the Iron Curtain remained an important strategy to further own interests. The article concludes that an analytical framework spanning several decades and paying attention to dynamics in the country of origin sheds new light on agency and mobility among 'East', 'West', and 'South' during the Cold War.</t>
  </si>
  <si>
    <t>[Burton, Eric] Univ Exeter, Dept Hist, Res Project Socialism Goes Global, Exeter, Devon, England; [Burton, Eric] Univ Vienna, Dept African Studies, Vienna, Austria</t>
  </si>
  <si>
    <t>University of Exeter; University of Vienna</t>
  </si>
  <si>
    <t>Burton, E (corresponding author), Univ Exeter, Dept Hist, Res Project Socialism Goes Global, Exeter, Devon, England.;Burton, E (corresponding author), Univ Vienna, Dept African Studies, Vienna, Austria.</t>
  </si>
  <si>
    <t>e.burton2@exeter.ac.uk</t>
  </si>
  <si>
    <t>Austrian Science Fund (FWF) [P-25949-G16]; University of Vienna; AHRC [AH/M001830/1] Funding Source: UKRI</t>
  </si>
  <si>
    <t>Austrian Science Fund (FWF)(Austrian Science Fund (FWF)); University of Vienna; AHRC(UK Research &amp; Innovation (UKRI)Arts &amp; Humanities Research Council (AHRC))</t>
  </si>
  <si>
    <t>Research has been funded by the Austrian Science Fund (FWF) within the framework of the research project 'Personal Cooperation in Development Aid and Socialist Aid in the Context of System Competition' (P-25949-G16). This work was further supported by a scholarship (Abschlussstipendium) from the University of Vienna.</t>
  </si>
  <si>
    <t>1468-2745</t>
  </si>
  <si>
    <t>1743-7962</t>
  </si>
  <si>
    <t>COLD WAR HIST</t>
  </si>
  <si>
    <t>Cold War Hist.</t>
  </si>
  <si>
    <t>JAN 2</t>
  </si>
  <si>
    <t>10.1080/14682745.2018.1485146</t>
  </si>
  <si>
    <t>HS2TH</t>
  </si>
  <si>
    <t>hybrid, Green Published</t>
  </si>
  <si>
    <t>WOS:000463714700004</t>
  </si>
  <si>
    <t>Schenck, MC</t>
  </si>
  <si>
    <t>Schenck, Marcia C.</t>
  </si>
  <si>
    <t>Negotiating the German Democratic Republic: Angolan student migration during the Cold War, 1976-90</t>
  </si>
  <si>
    <t>AFRICA</t>
  </si>
  <si>
    <t>SOVIET EDUCATIONAL AID; POLICY</t>
  </si>
  <si>
    <t>This article traces the experiences of Angolan students who attended East German institutions of higher education between Angolan independence and the fall of the Berlin Wall. Based on oral histories collected in Luanda from twenty-one returned Angolan students in 2015, triangulated with archival material from Angola and the GDR, it argues that students negotiated between accommodation and resistance in their everyday life at the university and beyond. Conscious of the importance of academic success and adaptation to the East German learning culture, Angolan students drew a line when regulations infringed on their personal freedom and responded by engaging East German officials in discussion or simply by circumnavigating the rules. The life history of a female student illustrates how she negotiated between responsibility to formal learning and personal needs within a controlling society. When one considers the conditions of Angolan student life in East Germany as a whole, it becomes apparent that the East German notion of the model foreign student did not map onto the complexities of Angolan student lives. This article sheds light on the student migration of a generation of Angolan post-independence technocrats, many of whom studied in the former East during the Cold War. Through the eyes of Angolan educational migrants, we see the limits and possibilities of the lives of foreign students in the GDR.</t>
  </si>
  <si>
    <t>[Schenck, Marcia C.] Free Univ Berlin, Ctr Global Hist, Berlin, Germany</t>
  </si>
  <si>
    <t>Free University of Berlin</t>
  </si>
  <si>
    <t>Schenck, MC (corresponding author), Free Univ Berlin, Ctr Global Hist, Berlin, Germany.</t>
  </si>
  <si>
    <t>Marcia.schenck@fu-berlin.de</t>
  </si>
  <si>
    <t>Schenck, Marcia C./0000-0001-7042-0148</t>
  </si>
  <si>
    <t>History Department at Princeton University; Princeton Institute for International and Regional Studies (PIIRS)</t>
  </si>
  <si>
    <t>I would like to thank the Angolan men and women who agreed to speak with me about their East German experiences. Many went out of their way to help me with this research, provided transport, and welcomed me into their Luandan homes. I would like to express my sincere gratitude to Laureano Receado Paulo, Francisca Espirito Santo and Faustina Fernandes Ingles de Almeida Alves, Hendrik Dane and Anna Mikeska for facilitating my research. Further, I thank Emmanuel Kreike, Mariana Candidio, Wendy Belcher, Eric Burton and the participants of the ` Student Activism Reconsidered' workshop at the University of Oxford, held on 28 July 2016, for their thoughtful input to this article. I am also grateful to the staff at the German Federal Archive, the directors and staff of the Angolan National Archives, the Ministry of Education, the National Scholarship Institute, and the Ministry of Foreign Affairs in Luanda for supporting this project. I want to thank the History Department at Princeton University and the Princeton Institute for International and Regional Studies (PIIRS) for their financial support. Many thanks also to the International Research Center for Work and Human Lifecycle in Global History at the Humboldt University in Berlin for providing a quiet place to write and an intellectually stimulating environment. Last but not least, thank you Massalo Araujo, Verena Gois, Ines Alves and Martin Hercules for making me feel at home away from home.</t>
  </si>
  <si>
    <t>EDINBURGH BLDG, SHAFTESBURY RD, CB2 8RU CAMBRIDGE, ENGLAND</t>
  </si>
  <si>
    <t>0001-9720</t>
  </si>
  <si>
    <t>1750-0184</t>
  </si>
  <si>
    <t>Africa</t>
  </si>
  <si>
    <t>JAN</t>
  </si>
  <si>
    <t>S144</t>
  </si>
  <si>
    <t>S166</t>
  </si>
  <si>
    <t>10.1017/S0001972018000955</t>
  </si>
  <si>
    <t>Anthropology; Area Studies</t>
  </si>
  <si>
    <t>HH6YW</t>
  </si>
  <si>
    <t>Bronze</t>
  </si>
  <si>
    <t>WOS:000455878300008</t>
  </si>
  <si>
    <t>Sittmann, J</t>
  </si>
  <si>
    <t>Sittmann, Julia</t>
  </si>
  <si>
    <t>Illusions of care: Iraqi students between the Ba'thist State and the Stasi in socialist East Germany, 1958-89</t>
  </si>
  <si>
    <t>Iraq; East Germany; students; covert action</t>
  </si>
  <si>
    <t>For four decades, Iraqi students came to the German Democratic Republic for education, political refuge, or to burnish their credentials. In 1969, Iraq opened diplomatic relations with the GDR, simultaneously extending its persecution of the Iraqi Communist Party (ICP) into East Germany by means of a complex bureaucratic apparatus of diplomatic organs, security services and student organisations. While ICP members were eventually protected by the Stasi, this entangled them in a system that offered care at the cost of obedience. The on-going campaign against ICP students ultimately played an outsized role in undermining the relationship between the SED and the Iraqi Ba'th.</t>
  </si>
  <si>
    <t>[Sittmann, Julia] Inst Contemporary Hist Munich Berlin, Berlin, Germany</t>
  </si>
  <si>
    <t>Institute for Contemporary History (IFZ)</t>
  </si>
  <si>
    <t>Sittmann, J (corresponding author), Inst Contemporary Hist Munich Berlin, Berlin, Germany.</t>
  </si>
  <si>
    <t>sittmann@ifz-muenchen.de</t>
  </si>
  <si>
    <t>Sittmann, Julia/0000-0003-4234-2765</t>
  </si>
  <si>
    <t>Mellon / Council on Library and Information Resources fellowship; Fonds Quebecois pour la Recherche et la Culture; DAAD</t>
  </si>
  <si>
    <t>Mellon / Council on Library and Information Resources fellowship; Fonds Quebecois pour la Recherche et la Culture; DAAD(Deutscher Akademischer Austausch Dienst (DAAD))</t>
  </si>
  <si>
    <t>This work was supported by a Mellon / Council on Library and Information Resources fellowship, by the Fonds Quebecois pour la Recherche et la Culture, and the DAAD. The author is grateful for incisive comments on earlier drafts from Andrea O'Brien, Ned Richardson-Little, Maria Kosboth and Mary McPartland. Ein grosses Dankeschon also for the extraordinary efforts of Ute Lipske at the BStU.</t>
  </si>
  <si>
    <t>10.1080/14682745.2017.1415327</t>
  </si>
  <si>
    <t>GF1JS</t>
  </si>
  <si>
    <t>WOS:000431690700005</t>
  </si>
  <si>
    <t>Walder, AG; Lu, QL</t>
  </si>
  <si>
    <t>Walder, Andrew G.; Lu, Qinglian</t>
  </si>
  <si>
    <t>The Dynamics of Collapse in an Authoritarian Regime: China in 1967</t>
  </si>
  <si>
    <t>AMERICAN JOURNAL OF SOCIOLOGY</t>
  </si>
  <si>
    <t>SOCIAL-MOVEMENTS; COLLECTIVE ACTION; EAST-GERMANY; DIFFUSION; REVOLUTION; NETWORKS; PROTEST; ORGANIZATIONS; MOBILIZATION; INSURGENCY</t>
  </si>
  <si>
    <t>Theories of rebellion and revolution neglect short-run processes within state structures that can undermine their internal cohesion. These processes are evident in the rapid unraveling of the Chinese state early in the Cultural Revolution. Portrayed in past accounts as a culmination of student and worker insurgencies, an early 1967 wave of power seizures was in fact accelerated by an internal rebellion of bureaucrats against their own superiors. These led to the widespread collapse of local governments, diverting the course of the Cultural Revolution and forcing intervention by the armed forces. An event-history analysis of the diffusion of power seizures across a hierarchy of 2,215 government jurisdictions portrays a top-down cascade that spread deeply into rural regions with few students and workers and little popular protest. The internal rebellions were generated endogenously by events during the course of these upheavals, as individual officials reacted to shifting circumstances that threatened their positions.</t>
  </si>
  <si>
    <t>[Walder, Andrew G.] Stanford Univ, Stanford, CA 94305 USA; [Lu, Qinglian] Stanford Univ, Sociol, Stanford, CA 94305 USA</t>
  </si>
  <si>
    <t>Stanford University; Stanford University</t>
  </si>
  <si>
    <t>Walder, AG (corresponding author), Stanford Univ, Dept Sociol, Stanford, CA 94305 USA.</t>
  </si>
  <si>
    <t>walder@stanford.edu</t>
  </si>
  <si>
    <t>Lu, Qinglian/0000-0002-4328-9292</t>
  </si>
  <si>
    <t>National Science Foundation [SES-1021134]</t>
  </si>
  <si>
    <t>National Science Foundation(National Science Foundation (NSF))</t>
  </si>
  <si>
    <t>The research reported in this article was supported by National Science Foundation grant SES-1021134. Earlier versions were presented at Stanford University, the University of Oxford, and Singapore Management University. We thank Doug McAdam, Susan Olzak, and the AJS reviewers for their comments on earlier drafts and James Kung and Pierre Landry for their assistance with geographical data. Lizhi Liu, Xiaobin He, Weiwei Shen, and especially Fei Yan made important contributions to the preparation of the data set. Direct correspondence to Andrew G. Walder, Department of Sociology, Stanford University, Stanford, California 94305. E-mail: walder@stanford.edu</t>
  </si>
  <si>
    <t>UNIV CHICAGO PRESS</t>
  </si>
  <si>
    <t>CHICAGO</t>
  </si>
  <si>
    <t>1427 E 60TH ST, CHICAGO, IL 60637-2954 USA</t>
  </si>
  <si>
    <t>0002-9602</t>
  </si>
  <si>
    <t>1537-5390</t>
  </si>
  <si>
    <t>AM J SOCIOL</t>
  </si>
  <si>
    <t>Am. J. Sociol.</t>
  </si>
  <si>
    <t>10.1086/690053</t>
  </si>
  <si>
    <t>EM6XO</t>
  </si>
  <si>
    <t>WOS:000395456100004</t>
  </si>
  <si>
    <t>Slobodian, Q</t>
  </si>
  <si>
    <t>Slobodian, Quinn</t>
  </si>
  <si>
    <t>The Maoist Enemy: China's Challenge in 1960s East Germany</t>
  </si>
  <si>
    <t>1960s; China; Cold War; East Germany; internationalism; socialism</t>
  </si>
  <si>
    <t>This article examines the challenge of Chinese communism in East Germany in the 1960s. It shows how the Sino-Soviet Split and the Chinese Cultural Revolution endangered the public transcripts of East German state socialism by undermining its organizing metaphors and principles. Chinese cadres used their East Berlin embassy as a stage, showcase and megaphone for their dissenting vision of communism throughout the decade, winning some support from elderly communists, young anti-authoritarians and students from the Global South. Studying the East German campaign against what was known as Mao Zedong Thought' sheds light on the transnational traffic of actors and ideas within the Second World in the turbulent decade of the 1960s. The official and vernacular response to the Maoist challenge suggests that East German ideology was constituted by a double demarcation in the 1960s, against Western social democracy and capitalism to its right and Chinese communism to its left.</t>
  </si>
  <si>
    <t>[Slobodian, Quinn] Wellesley Coll, Hist, Wellesley, MA 02481 USA</t>
  </si>
  <si>
    <t>Wellesley College</t>
  </si>
  <si>
    <t>Slobodian, Q (corresponding author), Wellesley Coll, 106 Cent St, Wellesley, MA 02481 USA.</t>
  </si>
  <si>
    <t>qslobodian@wellesley.edu</t>
  </si>
  <si>
    <t>DAAD; Volkswagen Foundation; Andrew W. Mellon Foundation; Center for Contemporary History Potsdam; Wellesley College</t>
  </si>
  <si>
    <t>DAAD(Deutscher Akademischer Austausch Dienst (DAAD)); Volkswagen Foundation(Volkswagen); Andrew W. Mellon Foundation; Center for Contemporary History Potsdam; Wellesley College</t>
  </si>
  <si>
    <t>This article was completed with generous assistance from DAAD, the Volkswagen Foundation, the Andrew W. Mellon Foundation, the Center for Contemporary History Potsdam, and Wellesley College</t>
  </si>
  <si>
    <t>10.1177/0022009415580143</t>
  </si>
  <si>
    <t>DQ4NY</t>
  </si>
  <si>
    <t>WOS:000379181800008</t>
  </si>
  <si>
    <t>Spengler, S; Mess, F; Woll, A</t>
  </si>
  <si>
    <t>Spengler, Sarah; Mess, Filip; Woll, Alexander</t>
  </si>
  <si>
    <t>Current state of physical education and extracurricular sport activities at German schools - analysis of selected structural conditions</t>
  </si>
  <si>
    <t>ZEITSCHRIFT FUR SOZIOLOGIE DER ERZIEHUNG UND SOZIALISATION</t>
  </si>
  <si>
    <t>German</t>
  </si>
  <si>
    <t>School-based physical activity; physical education; extracurricular sport activity; type of sport; health survey</t>
  </si>
  <si>
    <t>ADOLESCENTS; HEALTH; CHILDREN; KIGGS</t>
  </si>
  <si>
    <t>To fulfil the aims of physical education physical literacy and general education, structural conditions of physical education at school must be appropriate. However, our knowledge about current structural conditions of physical education in Germany is scarce. The aim of this work was to study the current situation of physical education in Germany (amount of physical education and handling of teacher's absence), as well as of extracurricular sport activities (participation rate and type of extracurricular sport activities). Questionnaire data of the Motorik-Module, which is a sub-study of the Health Interview and Examination Survey for Children and Adolescents (KiGGS), formed the basis of this study. Overall, data of 3,167 students were included. On average, 2.63 physical education lessons take place at 1.81 days per week. When the teacher is absent, he/she is substituted by another physical education teacher in 47.2 % of the lessons. 22.7 % of the students participate in an extracurricular sport activity. In the federal states of former Eastern Germany, frequency and extent of physical education is higher, and more students participate in extracurricular sport activities. The daily physical education lesson in primary schools, required by the Standing Conference of the Ministers of Education and Cultural Affairs and the German Olympic Sports Confederation, currently does not take place. Positive tendencies can be observed in secondary schools. They do not achieve the goal of three lessons per week, but achieve relevant improvements compared to previous studies.</t>
  </si>
  <si>
    <t>[Spengler, Sarah; Mess, Filip] Tech Univ Munich, Fak Sport &amp; Gesundheitswissensch, Georg Brauchle Ring 62, D-80992 Munich, Germany; [Woll, Alexander] Karlsruher Inst Technol, Sportwissensch, Engler Bunte Ring 15, D-76131 Karlsruhe, Germany</t>
  </si>
  <si>
    <t>Technical University of Munich; Helmholtz Association; Karlsruhe Institute of Technology</t>
  </si>
  <si>
    <t>Spengler, S (corresponding author), Tech Univ Munich, Fak Sport &amp; Gesundheitswissensch, Georg Brauchle Ring 62, D-80992 Munich, Germany.</t>
  </si>
  <si>
    <t>sarah.spengler@tum.de; filip.mess@tum.de; alexander.woll@kit.edu</t>
  </si>
  <si>
    <t>Silva, Ana Maria Ribeiro/G-1142-2018</t>
  </si>
  <si>
    <t>JUVENTA VERLAG GMBH</t>
  </si>
  <si>
    <t>WEINHEIM</t>
  </si>
  <si>
    <t>EHRETSTR 3, WEINHEIM, 69469, GERMANY</t>
  </si>
  <si>
    <t>1436-1957</t>
  </si>
  <si>
    <t>Z SOZIOL ERZIEH SOZI</t>
  </si>
  <si>
    <t>Z. Soziol. Erzieh. Sozial.</t>
  </si>
  <si>
    <t>Education &amp; Educational Research</t>
  </si>
  <si>
    <t>EE6OQ</t>
  </si>
  <si>
    <t>WOS:000389732500002</t>
  </si>
  <si>
    <t>Witkowski, GR</t>
  </si>
  <si>
    <t>Witkowski, Gregory R.</t>
  </si>
  <si>
    <t>Donors in a Dictatorship: Giving, Civil Society, and Democratic Action in Communist East Germany</t>
  </si>
  <si>
    <t>VOLUNTAS</t>
  </si>
  <si>
    <t>Germany; Civil society; Philanthropy; Students; Transnationalism</t>
  </si>
  <si>
    <t>This history of charitable collections in the East German dictatorship (the Protestant organized Bread for the World and the student-led Initiative: Hope for Nicaragua) analyzes the relationship between philanthropy, civil society, and democratic action. These collections, widely unknown outside of the former German Democratic Republic, indicate that independent associations could form to organize philanthropic collections for international causes in this dictatorship. These groups provided the basis for actions outside of state control by engaging East Germans in support of human rights and individual need internationally. As such, my work shows that philanthropy can both exist within a dictatorship and encourage democratic action.</t>
  </si>
  <si>
    <t>Indiana Univ, Lilly Family Sch Philanthropy, Indianapolis, IN 46202 USA</t>
  </si>
  <si>
    <t>Indiana University System; Indiana University-Purdue University Indianapolis</t>
  </si>
  <si>
    <t>Witkowski, GR (corresponding author), Indiana Univ, Lilly Family Sch Philanthropy, 550 W North St, Indianapolis, IN 46202 USA.</t>
  </si>
  <si>
    <t>gwitkows@iupui.edu</t>
  </si>
  <si>
    <t>Alexander von Humboldt Foundation; Fulbright Commission; Lilly Family School of Philanthropy</t>
  </si>
  <si>
    <t>Alexander von Humboldt Foundation(Alexander von Humboldt Foundation); Fulbright Commission; Lilly Family School of Philanthropy</t>
  </si>
  <si>
    <t>I'd like to thank the Alexander von Humboldt Foundation, the Fulbright Commission, and the Lilly Family School of Philanthropy for their support of this work. Peter Weber and Thomas Cox read and made helpful comments, as did the three peer reviewers. I am grateful for all their help with this essay.</t>
  </si>
  <si>
    <t>SPRINGER</t>
  </si>
  <si>
    <t>233 SPRING ST, NEW YORK, NY 10013 USA</t>
  </si>
  <si>
    <t>0957-8765</t>
  </si>
  <si>
    <t>1573-7888</t>
  </si>
  <si>
    <t>Voluntas</t>
  </si>
  <si>
    <t>DEC</t>
  </si>
  <si>
    <t>10.1007/s11266-014-9517-3</t>
  </si>
  <si>
    <t>Social Issues</t>
  </si>
  <si>
    <t>CV0LW</t>
  </si>
  <si>
    <t>WOS:000363943200014</t>
  </si>
  <si>
    <t>Bandung in Divided Germany: Managing Non-Aligned Politics in East and West, 1955-63</t>
  </si>
  <si>
    <t>JOURNAL OF IMPERIAL AND COMMONWEALTH HISTORY</t>
  </si>
  <si>
    <t>STUDENT</t>
  </si>
  <si>
    <t>This article examines the response of East and West Germany to the Bandung moment' of the mid-1950s and early 1960s. It focuses on the efforts of students from the so-called Afro-Asian' world to bring non-aligned politics into the two Germanies. It looks, in particular, at the case of the Algerian war of independence, which forced both republics to reconcile their anti-colonial rhetoric with reality, as well as at the attempts of foreign students to formulate political geographies that cut across the Cold War mental map of mutually exclusive, binary camps. In tracing the movement of Afro-Asian students into and across the borders of divided Germany, the article concludes that the two republics used remarkably similar strategies to manage the political speech and activism of its foreign residents in spite of their differing political worldviews. In response to demands of actors from the global South, both the liberal-capitalist West Germany and the state-socialist East Germany sought to create spaces of supervised freedom that would contain and, if necessary, suppress political speech that could compromise official interests.</t>
  </si>
  <si>
    <t>Wellesley Coll, Dept Hist, Wellesley, MA 02181 USA</t>
  </si>
  <si>
    <t>Slobodian, Q (corresponding author), Wellesley Coll, Dept Hist, 106 Cent St, Wellesley, MA 02181 USA.</t>
  </si>
  <si>
    <t>0308-6534</t>
  </si>
  <si>
    <t>1743-9329</t>
  </si>
  <si>
    <t>J IMP COMMONW HIST</t>
  </si>
  <si>
    <t>J. Imp. Commonw. Hist.</t>
  </si>
  <si>
    <t>NOV 1</t>
  </si>
  <si>
    <t>10.1080/03086534.2013.840438</t>
  </si>
  <si>
    <t>232RX</t>
  </si>
  <si>
    <t>WOS:000325512800006</t>
  </si>
  <si>
    <t>Kern, HL</t>
  </si>
  <si>
    <t>Kern, Holger Lutz</t>
  </si>
  <si>
    <t>Foreign Media and Protest Diffusion in Authoritarian Regimes: The Case of the 1989 East German Revolution</t>
  </si>
  <si>
    <t>COMPARATIVE POLITICAL STUDIES</t>
  </si>
  <si>
    <t>authoritarianism; protest; diffusion; social movement; East Germany; mass media</t>
  </si>
  <si>
    <t>COLLECTIVE ACTION; MOVEMENT; NETWORKS; DYNAMICS; MOBILIZATION; CASCADES; VOICE; EXIT</t>
  </si>
  <si>
    <t>Do foreign media facilitate the diffusion of protest in authoritarian regimes? Apparently for the first time, the author tests this hypothesis using aggregate and survey data from communist East Germany. The aggregate-level analysis takes advantage of the fact that West German television broadcasts could be received in most but not all parts of East Germany. The author exploits this natural experiment by conducting a matched analysis in which counties without West German television are matched to a comparison group of counties with West German television. Comparing these two groups of East German counties, the author finds no evidence that West German television affected the speed or depth of protest diffusion during the 1989 East German revolution. He also analyzes a survey of East German college students. Confirming the aggregate-level results, the survey data show that, at least among college students, exposure to West German television did not increase protest participation.</t>
  </si>
  <si>
    <t>Yale Univ, Inst Social &amp; Policy Studies, New Haven, CT 06511 USA</t>
  </si>
  <si>
    <t>Yale University</t>
  </si>
  <si>
    <t>Kern, HL (corresponding author), Yale Univ, Inst Social &amp; Policy Studies, 77 Prospect St, New Haven, CT 06511 USA.</t>
  </si>
  <si>
    <t>holger.kern@yale.edu</t>
  </si>
  <si>
    <t>SAGE PUBLICATIONS INC</t>
  </si>
  <si>
    <t>THOUSAND OAKS</t>
  </si>
  <si>
    <t>2455 TELLER RD, THOUSAND OAKS, CA 91320 USA</t>
  </si>
  <si>
    <t>0010-4140</t>
  </si>
  <si>
    <t>1552-3829</t>
  </si>
  <si>
    <t>COMP POLIT STUD</t>
  </si>
  <si>
    <t>Comp. Polit. Stud.</t>
  </si>
  <si>
    <t>SEP</t>
  </si>
  <si>
    <t>10.1177/0010414009357189</t>
  </si>
  <si>
    <t>Political Science</t>
  </si>
  <si>
    <t>Government &amp; Law</t>
  </si>
  <si>
    <t>820HC</t>
  </si>
  <si>
    <t>WOS:000294895300003</t>
  </si>
  <si>
    <t>Totosy de Zepetnek, S</t>
  </si>
  <si>
    <t>Totosy de Zepetnek, Steven</t>
  </si>
  <si>
    <t>A Case Study of (Inter)medial Participation</t>
  </si>
  <si>
    <t>CLCWEB-COMPARATIVE LITERATURE AND CULTURE</t>
  </si>
  <si>
    <t>In his article A Case Study of (Inter) medial Participation Steven Totosy de Zepetnek presents survey data followed by quantitative and qualitative analysis about the daily intake of media in cultural participation. The survey data of the study are the result of questionnaires conducted 2001-2002 with advanced undergraduate students enrolled in media and communication studies at Northeastern University and with advanced undergraduate and graduate students at the University of Halle-Wittenberg. As the survey was conducted in 2001-2002, the data and the analysis have historical relevance with regard to (inter) medial cultural participation in the digital age. The data are from a mid-size urban setting (Boston, USA) and from a provincial urban setting of the then just over ten-year old former East Germany (Halle, Germany). The data and the analysis suggest that (inter) medial participation and practices in the two different settings do not differ significantly.</t>
  </si>
  <si>
    <t>clcweb@purdue.edu</t>
  </si>
  <si>
    <t>Tötösy de Zepetnek, Steven/F-1053-2011</t>
  </si>
  <si>
    <t>Tötösy de Zepetnek, Steven/0000-0002-1506-0159</t>
  </si>
  <si>
    <t>PURDUE UNIV PRESS</t>
  </si>
  <si>
    <t>W LAFAYETTE</t>
  </si>
  <si>
    <t>1207 SOUTH CAMPUS COURTS-E, W LAFAYETTE, IN 47907-1207 USA</t>
  </si>
  <si>
    <t>1481-4374</t>
  </si>
  <si>
    <t>CLCWEB-COMP LIT CULT</t>
  </si>
  <si>
    <t>CLCWEB-Comp. Lit. Cult.</t>
  </si>
  <si>
    <t>Literature</t>
  </si>
  <si>
    <t>905OY</t>
  </si>
  <si>
    <t>WOS:000301283300001</t>
  </si>
  <si>
    <t>Andersson, G</t>
  </si>
  <si>
    <t>The impact of labour-force participation on childbearing behaviour: Pro-cyclical fertility in Sweden during the 1980s and the 1990s</t>
  </si>
  <si>
    <t>EUROPEAN JOURNAL OF POPULATION</t>
  </si>
  <si>
    <t>childbearing; childbearing trends; employment; female income; fertility; Sweden</t>
  </si>
  <si>
    <t>HOUSEHOLD FORMATION; WOMENS EMPLOYMENT; FAMILY FORMATION; EASTERN GERMANY; SOCIAL-POLICY; PUBLIC-POLICY; MARRIAGE; BIRTHS; MODEL; DETERMINANTS</t>
  </si>
  <si>
    <t>During the last two decades, Sweden has experienced strong fluctuations both in its economy and in its level of childbearing. A period of high employment and increasing fertility has been followed by a period of lower employment and decreasing fertility since the beginning of the 1990s. In this paper, we use register data for Swedish women in order to examine how various types of attachment to the labour market affect women's propensity to give birth at different parities. Specifically, we show what impact changes in women's employment status have had on recorded fertility trends in Sweden. We find that women who have relatively low levels of income and women who are enrolled as students generally have lower fertility than other women. We also find that a rise in the number of women with such characteristics can explain part of the decrease in fertility during the 1990s. It is evident, however, that other factors, working at the macro level, also have to be considered when one wants to explain the fluctuating fertility of Sweden. Social policy is one such factor. In sum, we find a pattern of pro-cyclical fertility, where levels of female earnings are positively related to levels of childbearing.</t>
  </si>
  <si>
    <t>Max Planck Demog Res, D-18057 Rostock, Germany</t>
  </si>
  <si>
    <t>Max Planck Society</t>
  </si>
  <si>
    <t>Andersson, G (corresponding author), Max Planck Demog Res, Doberaner Str 114, D-18057 Rostock, Germany.</t>
  </si>
  <si>
    <t>andersson@demogr.mpg.de</t>
  </si>
  <si>
    <t>DORDRECHT</t>
  </si>
  <si>
    <t>VAN GODEWIJCKSTRAAT 30, 3311 GZ DORDRECHT, NETHERLANDS</t>
  </si>
  <si>
    <t>0168-6577</t>
  </si>
  <si>
    <t>1572-9885</t>
  </si>
  <si>
    <t>EUR J POPUL</t>
  </si>
  <si>
    <t>Eur. J. Popul.</t>
  </si>
  <si>
    <t>10.1023/A:1006454909642</t>
  </si>
  <si>
    <t>Demography</t>
  </si>
  <si>
    <t>409KQ</t>
  </si>
  <si>
    <t>WOS:000167383200001</t>
  </si>
  <si>
    <t>Roebers, CM; Meyer, U; Schneider, W</t>
  </si>
  <si>
    <t>Attributional style and acculturation of immigrants in comparison to non-migrated German children</t>
  </si>
  <si>
    <t>PSYCHOLOGIE IN ERZIEHUNG UND UNTERRICHT</t>
  </si>
  <si>
    <t>attributional style; acculturation; immigrants; longitudinal study</t>
  </si>
  <si>
    <t>SELF-CONCEPT; MATHEMATICS ACHIEVEMENT; SCHOOL PERFORMANCE; AMERICAN-CHILDREN; BERLIN CHILDREN; CONTROL BELIEFS; MEANS ENDS; STRATEGY; AGENCY; EAST</t>
  </si>
  <si>
    <t>Germany faces a never expected wave on immigrants since the political liberalization in Eastern Europe. In a longitudinal study, two groups of immigrant children from Eastern Europe and from Eastern Germany were compared with two non-immigrant groups in Western and Eastern Germany. The 3rd to 5th graders were questioned in regard to their attributions for success and failure. The immigrants from Eastern Europe attributed their success and failures more often to task-difficulty than the non-immigrants. The attribution to effort for success and failure was most frequently used by all groups. A slight accuituration process of the immigrants from Eastern Europe to the Western German students was observed over a one year period by showing group specific changes.</t>
  </si>
  <si>
    <t>Roebers, CM (corresponding author), UNIV WURZBURG,LEHRSTUHL PSYCHOL 4,INST PSYCHOL,RONTGENRING 10,D-97070 WURZBURG,GERMANY.</t>
  </si>
  <si>
    <t>Meyer, Urs/C-4602-2016</t>
  </si>
  <si>
    <t>Meyer, Urs/0000-0001-7244-0345</t>
  </si>
  <si>
    <t>ERNST REINHARDT GMBH CO VERLAG</t>
  </si>
  <si>
    <t>MUNICH 19</t>
  </si>
  <si>
    <t>KEMNATENSTRASSE 46, D-80639 MUNICH 19, GERMANY</t>
  </si>
  <si>
    <t>0342-183X</t>
  </si>
  <si>
    <t>PSYCHOL ERZ UNTERR</t>
  </si>
  <si>
    <t>Psychol. Erzieh. Unterr.</t>
  </si>
  <si>
    <t>Psychology, Educational</t>
  </si>
  <si>
    <t>Psychology</t>
  </si>
  <si>
    <t>XK652</t>
  </si>
  <si>
    <t>WOS:A1997XK65200002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</si>
</sst>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74</v>
      </c>
      <c r="V2" t="s">
        <v>80</v>
      </c>
      <c r="W2" t="s">
        <v>74</v>
      </c>
      <c r="X2" t="s">
        <v>74</v>
      </c>
      <c r="Y2" t="s">
        <v>74</v>
      </c>
      <c r="Z2" t="s">
        <v>74</v>
      </c>
      <c r="AA2" t="s">
        <v>74</v>
      </c>
      <c r="AB2" t="s">
        <v>81</v>
      </c>
      <c r="AC2" t="s">
        <v>74</v>
      </c>
      <c r="AD2" t="s">
        <v>74</v>
      </c>
      <c r="AE2" t="s">
        <v>74</v>
      </c>
      <c r="AF2" t="s">
        <v>74</v>
      </c>
      <c r="AG2">
        <v>114</v>
      </c>
      <c r="AH2">
        <v>0</v>
      </c>
      <c r="AI2">
        <v>0</v>
      </c>
      <c r="AJ2">
        <v>1</v>
      </c>
      <c r="AK2">
        <v>1</v>
      </c>
      <c r="AL2" t="s">
        <v>82</v>
      </c>
      <c r="AM2" t="s">
        <v>83</v>
      </c>
      <c r="AN2" t="s">
        <v>84</v>
      </c>
      <c r="AO2" t="s">
        <v>85</v>
      </c>
      <c r="AP2" t="s">
        <v>86</v>
      </c>
      <c r="AQ2" t="s">
        <v>74</v>
      </c>
      <c r="AR2" t="s">
        <v>87</v>
      </c>
      <c r="AS2" t="s">
        <v>88</v>
      </c>
      <c r="AT2" t="s">
        <v>89</v>
      </c>
      <c r="AU2">
        <v>2022</v>
      </c>
      <c r="AV2">
        <v>24</v>
      </c>
      <c r="AW2">
        <v>4</v>
      </c>
      <c r="AX2" t="s">
        <v>74</v>
      </c>
      <c r="AY2" t="s">
        <v>74</v>
      </c>
      <c r="AZ2" t="s">
        <v>74</v>
      </c>
      <c r="BA2" t="s">
        <v>74</v>
      </c>
      <c r="BB2">
        <v>112</v>
      </c>
      <c r="BC2">
        <v>156</v>
      </c>
      <c r="BD2" t="s">
        <v>74</v>
      </c>
      <c r="BE2" t="s">
        <v>90</v>
      </c>
      <c r="BF2" t="str">
        <f>HYPERLINK("http://dx.doi.org/10.1162/jcws_a_01092","http://dx.doi.org/10.1162/jcws_a_01092")</f>
        <v>http://dx.doi.org/10.1162/jcws_a_01092</v>
      </c>
      <c r="BG2" t="s">
        <v>74</v>
      </c>
      <c r="BH2" t="s">
        <v>74</v>
      </c>
      <c r="BI2">
        <v>45</v>
      </c>
      <c r="BJ2" t="s">
        <v>91</v>
      </c>
      <c r="BK2" t="s">
        <v>92</v>
      </c>
      <c r="BL2" t="s">
        <v>93</v>
      </c>
      <c r="BM2" t="s">
        <v>94</v>
      </c>
      <c r="BN2" t="s">
        <v>74</v>
      </c>
      <c r="BO2" t="s">
        <v>74</v>
      </c>
      <c r="BP2" t="s">
        <v>74</v>
      </c>
      <c r="BQ2" t="s">
        <v>74</v>
      </c>
      <c r="BR2" t="s">
        <v>95</v>
      </c>
      <c r="BS2" t="s">
        <v>96</v>
      </c>
      <c r="BT2" t="str">
        <f>HYPERLINK("https%3A%2F%2Fwww.webofscience.com%2Fwos%2Fwoscc%2Ffull-record%2FWOS:000898088400003","View Full Record in Web of Science")</f>
        <v>View Full Record in Web of Science</v>
      </c>
    </row>
    <row r="3" spans="1:72" x14ac:dyDescent="0.25">
      <c r="A3" t="s">
        <v>72</v>
      </c>
      <c r="B3" t="s">
        <v>97</v>
      </c>
      <c r="C3" t="s">
        <v>74</v>
      </c>
      <c r="D3" t="s">
        <v>74</v>
      </c>
      <c r="E3" t="s">
        <v>74</v>
      </c>
      <c r="F3" t="s">
        <v>98</v>
      </c>
      <c r="G3" t="s">
        <v>74</v>
      </c>
      <c r="H3" t="s">
        <v>74</v>
      </c>
      <c r="I3" t="s">
        <v>99</v>
      </c>
      <c r="J3" t="s">
        <v>100</v>
      </c>
      <c r="K3" t="s">
        <v>74</v>
      </c>
      <c r="L3" t="s">
        <v>74</v>
      </c>
      <c r="M3" t="s">
        <v>78</v>
      </c>
      <c r="N3" t="s">
        <v>79</v>
      </c>
      <c r="O3" t="s">
        <v>74</v>
      </c>
      <c r="P3" t="s">
        <v>74</v>
      </c>
      <c r="Q3" t="s">
        <v>74</v>
      </c>
      <c r="R3" t="s">
        <v>74</v>
      </c>
      <c r="S3" t="s">
        <v>74</v>
      </c>
      <c r="T3" t="s">
        <v>101</v>
      </c>
      <c r="U3" t="s">
        <v>102</v>
      </c>
      <c r="V3" t="s">
        <v>103</v>
      </c>
      <c r="W3" t="s">
        <v>104</v>
      </c>
      <c r="X3" t="s">
        <v>105</v>
      </c>
      <c r="Y3" t="s">
        <v>106</v>
      </c>
      <c r="Z3" t="s">
        <v>107</v>
      </c>
      <c r="AA3" t="s">
        <v>108</v>
      </c>
      <c r="AB3" t="s">
        <v>109</v>
      </c>
      <c r="AC3" t="s">
        <v>74</v>
      </c>
      <c r="AD3" t="s">
        <v>74</v>
      </c>
      <c r="AE3" t="s">
        <v>74</v>
      </c>
      <c r="AF3" t="s">
        <v>74</v>
      </c>
      <c r="AG3">
        <v>62</v>
      </c>
      <c r="AH3">
        <v>0</v>
      </c>
      <c r="AI3">
        <v>0</v>
      </c>
      <c r="AJ3">
        <v>1</v>
      </c>
      <c r="AK3">
        <v>7</v>
      </c>
      <c r="AL3" t="s">
        <v>110</v>
      </c>
      <c r="AM3" t="s">
        <v>111</v>
      </c>
      <c r="AN3" t="s">
        <v>112</v>
      </c>
      <c r="AO3" t="s">
        <v>113</v>
      </c>
      <c r="AP3" t="s">
        <v>114</v>
      </c>
      <c r="AQ3" t="s">
        <v>74</v>
      </c>
      <c r="AR3" t="s">
        <v>115</v>
      </c>
      <c r="AS3" t="s">
        <v>116</v>
      </c>
      <c r="AT3" t="s">
        <v>117</v>
      </c>
      <c r="AU3">
        <v>2022</v>
      </c>
      <c r="AV3">
        <v>51</v>
      </c>
      <c r="AW3">
        <v>2</v>
      </c>
      <c r="AX3" t="s">
        <v>74</v>
      </c>
      <c r="AY3" t="s">
        <v>74</v>
      </c>
      <c r="AZ3" t="s">
        <v>74</v>
      </c>
      <c r="BA3" t="s">
        <v>74</v>
      </c>
      <c r="BB3">
        <v>131</v>
      </c>
      <c r="BC3">
        <v>153</v>
      </c>
      <c r="BD3" t="s">
        <v>74</v>
      </c>
      <c r="BE3" t="s">
        <v>118</v>
      </c>
      <c r="BF3" t="str">
        <f>HYPERLINK("http://dx.doi.org/10.1515/zfsoz-2022-0012","http://dx.doi.org/10.1515/zfsoz-2022-0012")</f>
        <v>http://dx.doi.org/10.1515/zfsoz-2022-0012</v>
      </c>
      <c r="BG3" t="s">
        <v>74</v>
      </c>
      <c r="BH3" t="s">
        <v>74</v>
      </c>
      <c r="BI3">
        <v>23</v>
      </c>
      <c r="BJ3" t="s">
        <v>119</v>
      </c>
      <c r="BK3" t="s">
        <v>120</v>
      </c>
      <c r="BL3" t="s">
        <v>119</v>
      </c>
      <c r="BM3" t="s">
        <v>121</v>
      </c>
      <c r="BN3" t="s">
        <v>74</v>
      </c>
      <c r="BO3" t="s">
        <v>122</v>
      </c>
      <c r="BP3" t="s">
        <v>74</v>
      </c>
      <c r="BQ3" t="s">
        <v>74</v>
      </c>
      <c r="BR3" t="s">
        <v>95</v>
      </c>
      <c r="BS3" t="s">
        <v>123</v>
      </c>
      <c r="BT3" t="str">
        <f>HYPERLINK("https%3A%2F%2Fwww.webofscience.com%2Fwos%2Fwoscc%2Ffull-record%2FWOS:000838240900003","View Full Record in Web of Science")</f>
        <v>View Full Record in Web of Science</v>
      </c>
    </row>
    <row r="4" spans="1:72" x14ac:dyDescent="0.25">
      <c r="A4" t="s">
        <v>72</v>
      </c>
      <c r="B4" t="s">
        <v>124</v>
      </c>
      <c r="C4" t="s">
        <v>74</v>
      </c>
      <c r="D4" t="s">
        <v>74</v>
      </c>
      <c r="E4" t="s">
        <v>74</v>
      </c>
      <c r="F4" t="s">
        <v>125</v>
      </c>
      <c r="G4" t="s">
        <v>74</v>
      </c>
      <c r="H4" t="s">
        <v>74</v>
      </c>
      <c r="I4" t="s">
        <v>126</v>
      </c>
      <c r="J4" t="s">
        <v>127</v>
      </c>
      <c r="K4" t="s">
        <v>74</v>
      </c>
      <c r="L4" t="s">
        <v>74</v>
      </c>
      <c r="M4" t="s">
        <v>78</v>
      </c>
      <c r="N4" t="s">
        <v>79</v>
      </c>
      <c r="O4" t="s">
        <v>74</v>
      </c>
      <c r="P4" t="s">
        <v>74</v>
      </c>
      <c r="Q4" t="s">
        <v>74</v>
      </c>
      <c r="R4" t="s">
        <v>74</v>
      </c>
      <c r="S4" t="s">
        <v>74</v>
      </c>
      <c r="T4" t="s">
        <v>128</v>
      </c>
      <c r="U4" t="s">
        <v>129</v>
      </c>
      <c r="V4" t="s">
        <v>130</v>
      </c>
      <c r="W4" t="s">
        <v>131</v>
      </c>
      <c r="X4" t="s">
        <v>132</v>
      </c>
      <c r="Y4" t="s">
        <v>133</v>
      </c>
      <c r="Z4" t="s">
        <v>74</v>
      </c>
      <c r="AA4" t="s">
        <v>74</v>
      </c>
      <c r="AB4" t="s">
        <v>74</v>
      </c>
      <c r="AC4" t="s">
        <v>134</v>
      </c>
      <c r="AD4" t="s">
        <v>135</v>
      </c>
      <c r="AE4" t="s">
        <v>136</v>
      </c>
      <c r="AF4" t="s">
        <v>74</v>
      </c>
      <c r="AG4">
        <v>92</v>
      </c>
      <c r="AH4">
        <v>1</v>
      </c>
      <c r="AI4">
        <v>1</v>
      </c>
      <c r="AJ4">
        <v>1</v>
      </c>
      <c r="AK4">
        <v>4</v>
      </c>
      <c r="AL4" t="s">
        <v>137</v>
      </c>
      <c r="AM4" t="s">
        <v>138</v>
      </c>
      <c r="AN4" t="s">
        <v>139</v>
      </c>
      <c r="AO4" t="s">
        <v>140</v>
      </c>
      <c r="AP4" t="s">
        <v>141</v>
      </c>
      <c r="AQ4" t="s">
        <v>74</v>
      </c>
      <c r="AR4" t="s">
        <v>142</v>
      </c>
      <c r="AS4" t="s">
        <v>143</v>
      </c>
      <c r="AT4" t="s">
        <v>144</v>
      </c>
      <c r="AU4">
        <v>2022</v>
      </c>
      <c r="AV4">
        <v>64</v>
      </c>
      <c r="AW4">
        <v>2</v>
      </c>
      <c r="AX4" t="s">
        <v>74</v>
      </c>
      <c r="AY4" t="s">
        <v>74</v>
      </c>
      <c r="AZ4" t="s">
        <v>74</v>
      </c>
      <c r="BA4" t="s">
        <v>74</v>
      </c>
      <c r="BB4">
        <v>478</v>
      </c>
      <c r="BC4">
        <v>509</v>
      </c>
      <c r="BD4" t="s">
        <v>145</v>
      </c>
      <c r="BE4" t="s">
        <v>146</v>
      </c>
      <c r="BF4" t="str">
        <f>HYPERLINK("http://dx.doi.org/10.1017/S0010417522000032","http://dx.doi.org/10.1017/S0010417522000032")</f>
        <v>http://dx.doi.org/10.1017/S0010417522000032</v>
      </c>
      <c r="BG4" t="s">
        <v>74</v>
      </c>
      <c r="BH4" t="s">
        <v>74</v>
      </c>
      <c r="BI4">
        <v>32</v>
      </c>
      <c r="BJ4" t="s">
        <v>147</v>
      </c>
      <c r="BK4" t="s">
        <v>92</v>
      </c>
      <c r="BL4" t="s">
        <v>147</v>
      </c>
      <c r="BM4" t="s">
        <v>148</v>
      </c>
      <c r="BN4" t="s">
        <v>74</v>
      </c>
      <c r="BO4" t="s">
        <v>122</v>
      </c>
      <c r="BP4" t="s">
        <v>74</v>
      </c>
      <c r="BQ4" t="s">
        <v>74</v>
      </c>
      <c r="BR4" t="s">
        <v>95</v>
      </c>
      <c r="BS4" t="s">
        <v>149</v>
      </c>
      <c r="BT4" t="str">
        <f>HYPERLINK("https%3A%2F%2Fwww.webofscience.com%2Fwos%2Fwoscc%2Ffull-record%2FWOS:000776416300011","View Full Record in Web of Science")</f>
        <v>View Full Record in Web of Science</v>
      </c>
    </row>
    <row r="5" spans="1:72" x14ac:dyDescent="0.25">
      <c r="A5" t="s">
        <v>72</v>
      </c>
      <c r="B5" t="s">
        <v>150</v>
      </c>
      <c r="C5" t="s">
        <v>74</v>
      </c>
      <c r="D5" t="s">
        <v>74</v>
      </c>
      <c r="E5" t="s">
        <v>74</v>
      </c>
      <c r="F5" t="s">
        <v>151</v>
      </c>
      <c r="G5" t="s">
        <v>74</v>
      </c>
      <c r="H5" t="s">
        <v>74</v>
      </c>
      <c r="I5" t="s">
        <v>152</v>
      </c>
      <c r="J5" t="s">
        <v>153</v>
      </c>
      <c r="K5" t="s">
        <v>74</v>
      </c>
      <c r="L5" t="s">
        <v>74</v>
      </c>
      <c r="M5" t="s">
        <v>78</v>
      </c>
      <c r="N5" t="s">
        <v>79</v>
      </c>
      <c r="O5" t="s">
        <v>74</v>
      </c>
      <c r="P5" t="s">
        <v>74</v>
      </c>
      <c r="Q5" t="s">
        <v>74</v>
      </c>
      <c r="R5" t="s">
        <v>74</v>
      </c>
      <c r="S5" t="s">
        <v>74</v>
      </c>
      <c r="T5" t="s">
        <v>154</v>
      </c>
      <c r="U5" t="s">
        <v>155</v>
      </c>
      <c r="V5" t="s">
        <v>156</v>
      </c>
      <c r="W5" t="s">
        <v>157</v>
      </c>
      <c r="X5" t="s">
        <v>158</v>
      </c>
      <c r="Y5" t="s">
        <v>159</v>
      </c>
      <c r="Z5" t="s">
        <v>160</v>
      </c>
      <c r="AA5" t="s">
        <v>161</v>
      </c>
      <c r="AB5" t="s">
        <v>162</v>
      </c>
      <c r="AC5" t="s">
        <v>163</v>
      </c>
      <c r="AD5" t="s">
        <v>164</v>
      </c>
      <c r="AE5" t="s">
        <v>165</v>
      </c>
      <c r="AF5" t="s">
        <v>74</v>
      </c>
      <c r="AG5">
        <v>64</v>
      </c>
      <c r="AH5">
        <v>3</v>
      </c>
      <c r="AI5">
        <v>3</v>
      </c>
      <c r="AJ5">
        <v>1</v>
      </c>
      <c r="AK5">
        <v>4</v>
      </c>
      <c r="AL5" t="s">
        <v>166</v>
      </c>
      <c r="AM5" t="s">
        <v>167</v>
      </c>
      <c r="AN5" t="s">
        <v>168</v>
      </c>
      <c r="AO5" t="s">
        <v>169</v>
      </c>
      <c r="AP5" t="s">
        <v>170</v>
      </c>
      <c r="AQ5" t="s">
        <v>74</v>
      </c>
      <c r="AR5" t="s">
        <v>171</v>
      </c>
      <c r="AS5" t="s">
        <v>172</v>
      </c>
      <c r="AT5" t="s">
        <v>173</v>
      </c>
      <c r="AU5">
        <v>2022</v>
      </c>
      <c r="AV5">
        <v>37</v>
      </c>
      <c r="AW5">
        <v>4</v>
      </c>
      <c r="AX5" t="s">
        <v>74</v>
      </c>
      <c r="AY5" t="s">
        <v>74</v>
      </c>
      <c r="AZ5" t="s">
        <v>74</v>
      </c>
      <c r="BA5" t="s">
        <v>74</v>
      </c>
      <c r="BB5">
        <v>825</v>
      </c>
      <c r="BC5">
        <v>846</v>
      </c>
      <c r="BD5">
        <v>2039265</v>
      </c>
      <c r="BE5" t="s">
        <v>174</v>
      </c>
      <c r="BF5" t="str">
        <f>HYPERLINK("http://dx.doi.org/10.1080/08865655.2022.2039265","http://dx.doi.org/10.1080/08865655.2022.2039265")</f>
        <v>http://dx.doi.org/10.1080/08865655.2022.2039265</v>
      </c>
      <c r="BG5" t="s">
        <v>74</v>
      </c>
      <c r="BH5" t="s">
        <v>175</v>
      </c>
      <c r="BI5">
        <v>22</v>
      </c>
      <c r="BJ5" t="s">
        <v>176</v>
      </c>
      <c r="BK5" t="s">
        <v>177</v>
      </c>
      <c r="BL5" t="s">
        <v>176</v>
      </c>
      <c r="BM5" t="s">
        <v>178</v>
      </c>
      <c r="BN5" t="s">
        <v>74</v>
      </c>
      <c r="BO5" t="s">
        <v>122</v>
      </c>
      <c r="BP5" t="s">
        <v>74</v>
      </c>
      <c r="BQ5" t="s">
        <v>74</v>
      </c>
      <c r="BR5" t="s">
        <v>95</v>
      </c>
      <c r="BS5" t="s">
        <v>179</v>
      </c>
      <c r="BT5" t="str">
        <f>HYPERLINK("https%3A%2F%2Fwww.webofscience.com%2Fwos%2Fwoscc%2Ffull-record%2FWOS:000760158100001","View Full Record in Web of Science")</f>
        <v>View Full Record in Web of Science</v>
      </c>
    </row>
    <row r="6" spans="1:72" x14ac:dyDescent="0.25">
      <c r="A6" t="s">
        <v>72</v>
      </c>
      <c r="B6" t="s">
        <v>180</v>
      </c>
      <c r="C6" t="s">
        <v>74</v>
      </c>
      <c r="D6" t="s">
        <v>74</v>
      </c>
      <c r="E6" t="s">
        <v>74</v>
      </c>
      <c r="F6" t="s">
        <v>181</v>
      </c>
      <c r="G6" t="s">
        <v>74</v>
      </c>
      <c r="H6" t="s">
        <v>74</v>
      </c>
      <c r="I6" t="s">
        <v>182</v>
      </c>
      <c r="J6" t="s">
        <v>183</v>
      </c>
      <c r="K6" t="s">
        <v>74</v>
      </c>
      <c r="L6" t="s">
        <v>74</v>
      </c>
      <c r="M6" t="s">
        <v>78</v>
      </c>
      <c r="N6" t="s">
        <v>79</v>
      </c>
      <c r="O6" t="s">
        <v>74</v>
      </c>
      <c r="P6" t="s">
        <v>74</v>
      </c>
      <c r="Q6" t="s">
        <v>74</v>
      </c>
      <c r="R6" t="s">
        <v>74</v>
      </c>
      <c r="S6" t="s">
        <v>74</v>
      </c>
      <c r="T6" t="s">
        <v>184</v>
      </c>
      <c r="U6" t="s">
        <v>185</v>
      </c>
      <c r="V6" t="s">
        <v>186</v>
      </c>
      <c r="W6" t="s">
        <v>187</v>
      </c>
      <c r="X6" t="s">
        <v>188</v>
      </c>
      <c r="Y6" t="s">
        <v>189</v>
      </c>
      <c r="Z6" t="s">
        <v>190</v>
      </c>
      <c r="AA6" t="s">
        <v>74</v>
      </c>
      <c r="AB6" t="s">
        <v>74</v>
      </c>
      <c r="AC6" t="s">
        <v>74</v>
      </c>
      <c r="AD6" t="s">
        <v>74</v>
      </c>
      <c r="AE6" t="s">
        <v>74</v>
      </c>
      <c r="AF6" t="s">
        <v>74</v>
      </c>
      <c r="AG6">
        <v>85</v>
      </c>
      <c r="AH6">
        <v>0</v>
      </c>
      <c r="AI6">
        <v>0</v>
      </c>
      <c r="AJ6">
        <v>0</v>
      </c>
      <c r="AK6">
        <v>0</v>
      </c>
      <c r="AL6" t="s">
        <v>191</v>
      </c>
      <c r="AM6" t="s">
        <v>192</v>
      </c>
      <c r="AN6" t="s">
        <v>193</v>
      </c>
      <c r="AO6" t="s">
        <v>194</v>
      </c>
      <c r="AP6" t="s">
        <v>195</v>
      </c>
      <c r="AQ6" t="s">
        <v>74</v>
      </c>
      <c r="AR6" t="s">
        <v>196</v>
      </c>
      <c r="AS6" t="s">
        <v>197</v>
      </c>
      <c r="AT6" t="s">
        <v>74</v>
      </c>
      <c r="AU6">
        <v>2021</v>
      </c>
      <c r="AV6">
        <v>54</v>
      </c>
      <c r="AW6">
        <v>3</v>
      </c>
      <c r="AX6" t="s">
        <v>74</v>
      </c>
      <c r="AY6" t="s">
        <v>74</v>
      </c>
      <c r="AZ6" t="s">
        <v>198</v>
      </c>
      <c r="BA6" t="s">
        <v>74</v>
      </c>
      <c r="BB6">
        <v>279</v>
      </c>
      <c r="BC6">
        <v>307</v>
      </c>
      <c r="BD6" t="s">
        <v>74</v>
      </c>
      <c r="BE6" t="s">
        <v>74</v>
      </c>
      <c r="BF6" t="s">
        <v>74</v>
      </c>
      <c r="BG6" t="s">
        <v>74</v>
      </c>
      <c r="BH6" t="s">
        <v>74</v>
      </c>
      <c r="BI6">
        <v>29</v>
      </c>
      <c r="BJ6" t="s">
        <v>199</v>
      </c>
      <c r="BK6" t="s">
        <v>200</v>
      </c>
      <c r="BL6" t="s">
        <v>199</v>
      </c>
      <c r="BM6" t="s">
        <v>201</v>
      </c>
      <c r="BN6" t="s">
        <v>74</v>
      </c>
      <c r="BO6" t="s">
        <v>74</v>
      </c>
      <c r="BP6" t="s">
        <v>74</v>
      </c>
      <c r="BQ6" t="s">
        <v>74</v>
      </c>
      <c r="BR6" t="s">
        <v>95</v>
      </c>
      <c r="BS6" t="s">
        <v>202</v>
      </c>
      <c r="BT6" t="str">
        <f>HYPERLINK("https%3A%2F%2Fwww.webofscience.com%2Fwos%2Fwoscc%2Ffull-record%2FWOS:000765170300002","View Full Record in Web of Science")</f>
        <v>View Full Record in Web of Science</v>
      </c>
    </row>
    <row r="7" spans="1:72" x14ac:dyDescent="0.25">
      <c r="A7" t="s">
        <v>72</v>
      </c>
      <c r="B7" t="s">
        <v>203</v>
      </c>
      <c r="C7" t="s">
        <v>74</v>
      </c>
      <c r="D7" t="s">
        <v>74</v>
      </c>
      <c r="E7" t="s">
        <v>74</v>
      </c>
      <c r="F7" t="s">
        <v>204</v>
      </c>
      <c r="G7" t="s">
        <v>74</v>
      </c>
      <c r="H7" t="s">
        <v>74</v>
      </c>
      <c r="I7" t="s">
        <v>205</v>
      </c>
      <c r="J7" t="s">
        <v>206</v>
      </c>
      <c r="K7" t="s">
        <v>74</v>
      </c>
      <c r="L7" t="s">
        <v>74</v>
      </c>
      <c r="M7" t="s">
        <v>78</v>
      </c>
      <c r="N7" t="s">
        <v>79</v>
      </c>
      <c r="O7" t="s">
        <v>74</v>
      </c>
      <c r="P7" t="s">
        <v>74</v>
      </c>
      <c r="Q7" t="s">
        <v>74</v>
      </c>
      <c r="R7" t="s">
        <v>74</v>
      </c>
      <c r="S7" t="s">
        <v>74</v>
      </c>
      <c r="T7" t="s">
        <v>207</v>
      </c>
      <c r="U7" t="s">
        <v>208</v>
      </c>
      <c r="V7" t="s">
        <v>209</v>
      </c>
      <c r="W7" t="s">
        <v>210</v>
      </c>
      <c r="X7" t="s">
        <v>211</v>
      </c>
      <c r="Y7" t="s">
        <v>212</v>
      </c>
      <c r="Z7" t="s">
        <v>213</v>
      </c>
      <c r="AA7" t="s">
        <v>74</v>
      </c>
      <c r="AB7" t="s">
        <v>214</v>
      </c>
      <c r="AC7" t="s">
        <v>215</v>
      </c>
      <c r="AD7" t="s">
        <v>215</v>
      </c>
      <c r="AE7" t="s">
        <v>216</v>
      </c>
      <c r="AF7" t="s">
        <v>74</v>
      </c>
      <c r="AG7">
        <v>64</v>
      </c>
      <c r="AH7">
        <v>4</v>
      </c>
      <c r="AI7">
        <v>4</v>
      </c>
      <c r="AJ7">
        <v>0</v>
      </c>
      <c r="AK7">
        <v>1</v>
      </c>
      <c r="AL7" t="s">
        <v>217</v>
      </c>
      <c r="AM7" t="s">
        <v>218</v>
      </c>
      <c r="AN7" t="s">
        <v>219</v>
      </c>
      <c r="AO7" t="s">
        <v>220</v>
      </c>
      <c r="AP7" t="s">
        <v>221</v>
      </c>
      <c r="AQ7" t="s">
        <v>74</v>
      </c>
      <c r="AR7" t="s">
        <v>222</v>
      </c>
      <c r="AS7" t="s">
        <v>223</v>
      </c>
      <c r="AT7" t="s">
        <v>224</v>
      </c>
      <c r="AU7">
        <v>2021</v>
      </c>
      <c r="AV7">
        <v>52</v>
      </c>
      <c r="AW7">
        <v>1</v>
      </c>
      <c r="AX7" t="s">
        <v>74</v>
      </c>
      <c r="AY7" t="s">
        <v>74</v>
      </c>
      <c r="AZ7" t="s">
        <v>74</v>
      </c>
      <c r="BA7" t="s">
        <v>74</v>
      </c>
      <c r="BB7">
        <v>62</v>
      </c>
      <c r="BC7">
        <v>78</v>
      </c>
      <c r="BD7">
        <v>967010620904305</v>
      </c>
      <c r="BE7" t="s">
        <v>225</v>
      </c>
      <c r="BF7" t="str">
        <f>HYPERLINK("http://dx.doi.org/10.1177/0967010620904305","http://dx.doi.org/10.1177/0967010620904305")</f>
        <v>http://dx.doi.org/10.1177/0967010620904305</v>
      </c>
      <c r="BG7" t="s">
        <v>74</v>
      </c>
      <c r="BH7" t="s">
        <v>226</v>
      </c>
      <c r="BI7">
        <v>17</v>
      </c>
      <c r="BJ7" t="s">
        <v>227</v>
      </c>
      <c r="BK7" t="s">
        <v>120</v>
      </c>
      <c r="BL7" t="s">
        <v>227</v>
      </c>
      <c r="BM7" t="s">
        <v>228</v>
      </c>
      <c r="BN7" t="s">
        <v>74</v>
      </c>
      <c r="BO7" t="s">
        <v>74</v>
      </c>
      <c r="BP7" t="s">
        <v>74</v>
      </c>
      <c r="BQ7" t="s">
        <v>74</v>
      </c>
      <c r="BR7" t="s">
        <v>95</v>
      </c>
      <c r="BS7" t="s">
        <v>229</v>
      </c>
      <c r="BT7" t="str">
        <f>HYPERLINK("https%3A%2F%2Fwww.webofscience.com%2Fwos%2Fwoscc%2Ffull-record%2FWOS:000523549500001","View Full Record in Web of Science")</f>
        <v>View Full Record in Web of Science</v>
      </c>
    </row>
    <row r="8" spans="1:72" x14ac:dyDescent="0.25">
      <c r="A8" t="s">
        <v>72</v>
      </c>
      <c r="B8" t="s">
        <v>230</v>
      </c>
      <c r="C8" t="s">
        <v>74</v>
      </c>
      <c r="D8" t="s">
        <v>74</v>
      </c>
      <c r="E8" t="s">
        <v>74</v>
      </c>
      <c r="F8" t="s">
        <v>231</v>
      </c>
      <c r="G8" t="s">
        <v>74</v>
      </c>
      <c r="H8" t="s">
        <v>74</v>
      </c>
      <c r="I8" t="s">
        <v>232</v>
      </c>
      <c r="J8" t="s">
        <v>233</v>
      </c>
      <c r="K8" t="s">
        <v>74</v>
      </c>
      <c r="L8" t="s">
        <v>74</v>
      </c>
      <c r="M8" t="s">
        <v>78</v>
      </c>
      <c r="N8" t="s">
        <v>79</v>
      </c>
      <c r="O8" t="s">
        <v>74</v>
      </c>
      <c r="P8" t="s">
        <v>74</v>
      </c>
      <c r="Q8" t="s">
        <v>74</v>
      </c>
      <c r="R8" t="s">
        <v>74</v>
      </c>
      <c r="S8" t="s">
        <v>74</v>
      </c>
      <c r="T8" t="s">
        <v>234</v>
      </c>
      <c r="U8" t="s">
        <v>235</v>
      </c>
      <c r="V8" t="s">
        <v>236</v>
      </c>
      <c r="W8" t="s">
        <v>237</v>
      </c>
      <c r="X8" t="s">
        <v>238</v>
      </c>
      <c r="Y8" t="s">
        <v>239</v>
      </c>
      <c r="Z8" t="s">
        <v>240</v>
      </c>
      <c r="AA8" t="s">
        <v>74</v>
      </c>
      <c r="AB8" t="s">
        <v>74</v>
      </c>
      <c r="AC8" t="s">
        <v>74</v>
      </c>
      <c r="AD8" t="s">
        <v>74</v>
      </c>
      <c r="AE8" t="s">
        <v>74</v>
      </c>
      <c r="AF8" t="s">
        <v>74</v>
      </c>
      <c r="AG8">
        <v>47</v>
      </c>
      <c r="AH8">
        <v>11</v>
      </c>
      <c r="AI8">
        <v>10</v>
      </c>
      <c r="AJ8">
        <v>0</v>
      </c>
      <c r="AK8">
        <v>1</v>
      </c>
      <c r="AL8" t="s">
        <v>217</v>
      </c>
      <c r="AM8" t="s">
        <v>218</v>
      </c>
      <c r="AN8" t="s">
        <v>219</v>
      </c>
      <c r="AO8" t="s">
        <v>241</v>
      </c>
      <c r="AP8" t="s">
        <v>242</v>
      </c>
      <c r="AQ8" t="s">
        <v>74</v>
      </c>
      <c r="AR8" t="s">
        <v>243</v>
      </c>
      <c r="AS8" t="s">
        <v>244</v>
      </c>
      <c r="AT8" t="s">
        <v>245</v>
      </c>
      <c r="AU8">
        <v>2019</v>
      </c>
      <c r="AV8">
        <v>54</v>
      </c>
      <c r="AW8">
        <v>3</v>
      </c>
      <c r="AX8" t="s">
        <v>74</v>
      </c>
      <c r="AY8" t="s">
        <v>74</v>
      </c>
      <c r="AZ8" t="s">
        <v>74</v>
      </c>
      <c r="BA8" t="s">
        <v>74</v>
      </c>
      <c r="BB8">
        <v>551</v>
      </c>
      <c r="BC8">
        <v>572</v>
      </c>
      <c r="BD8" t="s">
        <v>74</v>
      </c>
      <c r="BE8" t="s">
        <v>246</v>
      </c>
      <c r="BF8" t="str">
        <f>HYPERLINK("http://dx.doi.org/10.1177/0022009418803436","http://dx.doi.org/10.1177/0022009418803436")</f>
        <v>http://dx.doi.org/10.1177/0022009418803436</v>
      </c>
      <c r="BG8" t="s">
        <v>74</v>
      </c>
      <c r="BH8" t="s">
        <v>74</v>
      </c>
      <c r="BI8">
        <v>22</v>
      </c>
      <c r="BJ8" t="s">
        <v>199</v>
      </c>
      <c r="BK8" t="s">
        <v>92</v>
      </c>
      <c r="BL8" t="s">
        <v>199</v>
      </c>
      <c r="BM8" t="s">
        <v>247</v>
      </c>
      <c r="BN8" t="s">
        <v>74</v>
      </c>
      <c r="BO8" t="s">
        <v>74</v>
      </c>
      <c r="BP8" t="s">
        <v>74</v>
      </c>
      <c r="BQ8" t="s">
        <v>74</v>
      </c>
      <c r="BR8" t="s">
        <v>95</v>
      </c>
      <c r="BS8" t="s">
        <v>248</v>
      </c>
      <c r="BT8" t="str">
        <f>HYPERLINK("https%3A%2F%2Fwww.webofscience.com%2Fwos%2Fwoscc%2Ffull-record%2FWOS:000473190700004","View Full Record in Web of Science")</f>
        <v>View Full Record in Web of Science</v>
      </c>
    </row>
    <row r="9" spans="1:72" x14ac:dyDescent="0.25">
      <c r="A9" t="s">
        <v>72</v>
      </c>
      <c r="B9" t="s">
        <v>180</v>
      </c>
      <c r="C9" t="s">
        <v>74</v>
      </c>
      <c r="D9" t="s">
        <v>74</v>
      </c>
      <c r="E9" t="s">
        <v>74</v>
      </c>
      <c r="F9" t="s">
        <v>181</v>
      </c>
      <c r="G9" t="s">
        <v>74</v>
      </c>
      <c r="H9" t="s">
        <v>74</v>
      </c>
      <c r="I9" t="s">
        <v>249</v>
      </c>
      <c r="J9" t="s">
        <v>250</v>
      </c>
      <c r="K9" t="s">
        <v>74</v>
      </c>
      <c r="L9" t="s">
        <v>74</v>
      </c>
      <c r="M9" t="s">
        <v>78</v>
      </c>
      <c r="N9" t="s">
        <v>79</v>
      </c>
      <c r="O9" t="s">
        <v>74</v>
      </c>
      <c r="P9" t="s">
        <v>74</v>
      </c>
      <c r="Q9" t="s">
        <v>74</v>
      </c>
      <c r="R9" t="s">
        <v>74</v>
      </c>
      <c r="S9" t="s">
        <v>74</v>
      </c>
      <c r="T9" t="s">
        <v>251</v>
      </c>
      <c r="U9" t="s">
        <v>252</v>
      </c>
      <c r="V9" t="s">
        <v>253</v>
      </c>
      <c r="W9" t="s">
        <v>254</v>
      </c>
      <c r="X9" t="s">
        <v>255</v>
      </c>
      <c r="Y9" t="s">
        <v>256</v>
      </c>
      <c r="Z9" t="s">
        <v>257</v>
      </c>
      <c r="AA9" t="s">
        <v>74</v>
      </c>
      <c r="AB9" t="s">
        <v>74</v>
      </c>
      <c r="AC9" t="s">
        <v>258</v>
      </c>
      <c r="AD9" t="s">
        <v>259</v>
      </c>
      <c r="AE9" t="s">
        <v>260</v>
      </c>
      <c r="AF9" t="s">
        <v>74</v>
      </c>
      <c r="AG9">
        <v>58</v>
      </c>
      <c r="AH9">
        <v>23</v>
      </c>
      <c r="AI9">
        <v>22</v>
      </c>
      <c r="AJ9">
        <v>0</v>
      </c>
      <c r="AK9">
        <v>1</v>
      </c>
      <c r="AL9" t="s">
        <v>166</v>
      </c>
      <c r="AM9" t="s">
        <v>167</v>
      </c>
      <c r="AN9" t="s">
        <v>168</v>
      </c>
      <c r="AO9" t="s">
        <v>261</v>
      </c>
      <c r="AP9" t="s">
        <v>262</v>
      </c>
      <c r="AQ9" t="s">
        <v>74</v>
      </c>
      <c r="AR9" t="s">
        <v>263</v>
      </c>
      <c r="AS9" t="s">
        <v>264</v>
      </c>
      <c r="AT9" t="s">
        <v>265</v>
      </c>
      <c r="AU9">
        <v>2019</v>
      </c>
      <c r="AV9">
        <v>19</v>
      </c>
      <c r="AW9">
        <v>1</v>
      </c>
      <c r="AX9" t="s">
        <v>74</v>
      </c>
      <c r="AY9" t="s">
        <v>74</v>
      </c>
      <c r="AZ9" t="s">
        <v>74</v>
      </c>
      <c r="BA9" t="s">
        <v>74</v>
      </c>
      <c r="BB9">
        <v>63</v>
      </c>
      <c r="BC9">
        <v>83</v>
      </c>
      <c r="BD9" t="s">
        <v>74</v>
      </c>
      <c r="BE9" t="s">
        <v>266</v>
      </c>
      <c r="BF9" t="str">
        <f>HYPERLINK("http://dx.doi.org/10.1080/14682745.2018.1485146","http://dx.doi.org/10.1080/14682745.2018.1485146")</f>
        <v>http://dx.doi.org/10.1080/14682745.2018.1485146</v>
      </c>
      <c r="BG9" t="s">
        <v>74</v>
      </c>
      <c r="BH9" t="s">
        <v>74</v>
      </c>
      <c r="BI9">
        <v>21</v>
      </c>
      <c r="BJ9" t="s">
        <v>199</v>
      </c>
      <c r="BK9" t="s">
        <v>92</v>
      </c>
      <c r="BL9" t="s">
        <v>199</v>
      </c>
      <c r="BM9" t="s">
        <v>267</v>
      </c>
      <c r="BN9">
        <v>31565067</v>
      </c>
      <c r="BO9" t="s">
        <v>268</v>
      </c>
      <c r="BP9" t="s">
        <v>74</v>
      </c>
      <c r="BQ9" t="s">
        <v>74</v>
      </c>
      <c r="BR9" t="s">
        <v>95</v>
      </c>
      <c r="BS9" t="s">
        <v>269</v>
      </c>
      <c r="BT9" t="str">
        <f>HYPERLINK("https%3A%2F%2Fwww.webofscience.com%2Fwos%2Fwoscc%2Ffull-record%2FWOS:000463714700004","View Full Record in Web of Science")</f>
        <v>View Full Record in Web of Science</v>
      </c>
    </row>
    <row r="10" spans="1:72" x14ac:dyDescent="0.25">
      <c r="A10" t="s">
        <v>72</v>
      </c>
      <c r="B10" t="s">
        <v>270</v>
      </c>
      <c r="C10" t="s">
        <v>74</v>
      </c>
      <c r="D10" t="s">
        <v>74</v>
      </c>
      <c r="E10" t="s">
        <v>74</v>
      </c>
      <c r="F10" t="s">
        <v>271</v>
      </c>
      <c r="G10" t="s">
        <v>74</v>
      </c>
      <c r="H10" t="s">
        <v>74</v>
      </c>
      <c r="I10" t="s">
        <v>272</v>
      </c>
      <c r="J10" t="s">
        <v>273</v>
      </c>
      <c r="K10" t="s">
        <v>74</v>
      </c>
      <c r="L10" t="s">
        <v>74</v>
      </c>
      <c r="M10" t="s">
        <v>78</v>
      </c>
      <c r="N10" t="s">
        <v>79</v>
      </c>
      <c r="O10" t="s">
        <v>74</v>
      </c>
      <c r="P10" t="s">
        <v>74</v>
      </c>
      <c r="Q10" t="s">
        <v>74</v>
      </c>
      <c r="R10" t="s">
        <v>74</v>
      </c>
      <c r="S10" t="s">
        <v>74</v>
      </c>
      <c r="T10" t="s">
        <v>74</v>
      </c>
      <c r="U10" t="s">
        <v>274</v>
      </c>
      <c r="V10" t="s">
        <v>275</v>
      </c>
      <c r="W10" t="s">
        <v>276</v>
      </c>
      <c r="X10" t="s">
        <v>277</v>
      </c>
      <c r="Y10" t="s">
        <v>278</v>
      </c>
      <c r="Z10" t="s">
        <v>279</v>
      </c>
      <c r="AA10" t="s">
        <v>74</v>
      </c>
      <c r="AB10" t="s">
        <v>280</v>
      </c>
      <c r="AC10" t="s">
        <v>281</v>
      </c>
      <c r="AD10" t="s">
        <v>281</v>
      </c>
      <c r="AE10" t="s">
        <v>282</v>
      </c>
      <c r="AF10" t="s">
        <v>74</v>
      </c>
      <c r="AG10">
        <v>71</v>
      </c>
      <c r="AH10">
        <v>12</v>
      </c>
      <c r="AI10">
        <v>12</v>
      </c>
      <c r="AJ10">
        <v>0</v>
      </c>
      <c r="AK10">
        <v>3</v>
      </c>
      <c r="AL10" t="s">
        <v>137</v>
      </c>
      <c r="AM10" t="s">
        <v>83</v>
      </c>
      <c r="AN10" t="s">
        <v>283</v>
      </c>
      <c r="AO10" t="s">
        <v>284</v>
      </c>
      <c r="AP10" t="s">
        <v>285</v>
      </c>
      <c r="AQ10" t="s">
        <v>74</v>
      </c>
      <c r="AR10" t="s">
        <v>273</v>
      </c>
      <c r="AS10" t="s">
        <v>286</v>
      </c>
      <c r="AT10" t="s">
        <v>287</v>
      </c>
      <c r="AU10">
        <v>2019</v>
      </c>
      <c r="AV10">
        <v>89</v>
      </c>
      <c r="AW10" t="s">
        <v>74</v>
      </c>
      <c r="AX10" t="s">
        <v>74</v>
      </c>
      <c r="AY10">
        <v>1</v>
      </c>
      <c r="AZ10" t="s">
        <v>74</v>
      </c>
      <c r="BA10" t="s">
        <v>74</v>
      </c>
      <c r="BB10" t="s">
        <v>288</v>
      </c>
      <c r="BC10" t="s">
        <v>289</v>
      </c>
      <c r="BD10" t="s">
        <v>74</v>
      </c>
      <c r="BE10" t="s">
        <v>290</v>
      </c>
      <c r="BF10" t="str">
        <f>HYPERLINK("http://dx.doi.org/10.1017/S0001972018000955","http://dx.doi.org/10.1017/S0001972018000955")</f>
        <v>http://dx.doi.org/10.1017/S0001972018000955</v>
      </c>
      <c r="BG10" t="s">
        <v>74</v>
      </c>
      <c r="BH10" t="s">
        <v>74</v>
      </c>
      <c r="BI10">
        <v>23</v>
      </c>
      <c r="BJ10" t="s">
        <v>291</v>
      </c>
      <c r="BK10" t="s">
        <v>120</v>
      </c>
      <c r="BL10" t="s">
        <v>291</v>
      </c>
      <c r="BM10" t="s">
        <v>292</v>
      </c>
      <c r="BN10" t="s">
        <v>74</v>
      </c>
      <c r="BO10" t="s">
        <v>293</v>
      </c>
      <c r="BP10" t="s">
        <v>74</v>
      </c>
      <c r="BQ10" t="s">
        <v>74</v>
      </c>
      <c r="BR10" t="s">
        <v>95</v>
      </c>
      <c r="BS10" t="s">
        <v>294</v>
      </c>
      <c r="BT10" t="str">
        <f>HYPERLINK("https%3A%2F%2Fwww.webofscience.com%2Fwos%2Fwoscc%2Ffull-record%2FWOS:000455878300008","View Full Record in Web of Science")</f>
        <v>View Full Record in Web of Science</v>
      </c>
    </row>
    <row r="11" spans="1:72" x14ac:dyDescent="0.25">
      <c r="A11" t="s">
        <v>72</v>
      </c>
      <c r="B11" t="s">
        <v>295</v>
      </c>
      <c r="C11" t="s">
        <v>74</v>
      </c>
      <c r="D11" t="s">
        <v>74</v>
      </c>
      <c r="E11" t="s">
        <v>74</v>
      </c>
      <c r="F11" t="s">
        <v>296</v>
      </c>
      <c r="G11" t="s">
        <v>74</v>
      </c>
      <c r="H11" t="s">
        <v>74</v>
      </c>
      <c r="I11" t="s">
        <v>297</v>
      </c>
      <c r="J11" t="s">
        <v>250</v>
      </c>
      <c r="K11" t="s">
        <v>74</v>
      </c>
      <c r="L11" t="s">
        <v>74</v>
      </c>
      <c r="M11" t="s">
        <v>78</v>
      </c>
      <c r="N11" t="s">
        <v>79</v>
      </c>
      <c r="O11" t="s">
        <v>74</v>
      </c>
      <c r="P11" t="s">
        <v>74</v>
      </c>
      <c r="Q11" t="s">
        <v>74</v>
      </c>
      <c r="R11" t="s">
        <v>74</v>
      </c>
      <c r="S11" t="s">
        <v>74</v>
      </c>
      <c r="T11" t="s">
        <v>298</v>
      </c>
      <c r="U11" t="s">
        <v>74</v>
      </c>
      <c r="V11" t="s">
        <v>299</v>
      </c>
      <c r="W11" t="s">
        <v>300</v>
      </c>
      <c r="X11" t="s">
        <v>301</v>
      </c>
      <c r="Y11" t="s">
        <v>302</v>
      </c>
      <c r="Z11" t="s">
        <v>303</v>
      </c>
      <c r="AA11" t="s">
        <v>74</v>
      </c>
      <c r="AB11" t="s">
        <v>304</v>
      </c>
      <c r="AC11" t="s">
        <v>305</v>
      </c>
      <c r="AD11" t="s">
        <v>306</v>
      </c>
      <c r="AE11" t="s">
        <v>307</v>
      </c>
      <c r="AF11" t="s">
        <v>74</v>
      </c>
      <c r="AG11">
        <v>50</v>
      </c>
      <c r="AH11">
        <v>8</v>
      </c>
      <c r="AI11">
        <v>8</v>
      </c>
      <c r="AJ11">
        <v>0</v>
      </c>
      <c r="AK11">
        <v>1</v>
      </c>
      <c r="AL11" t="s">
        <v>166</v>
      </c>
      <c r="AM11" t="s">
        <v>167</v>
      </c>
      <c r="AN11" t="s">
        <v>168</v>
      </c>
      <c r="AO11" t="s">
        <v>261</v>
      </c>
      <c r="AP11" t="s">
        <v>262</v>
      </c>
      <c r="AQ11" t="s">
        <v>74</v>
      </c>
      <c r="AR11" t="s">
        <v>263</v>
      </c>
      <c r="AS11" t="s">
        <v>264</v>
      </c>
      <c r="AT11" t="s">
        <v>74</v>
      </c>
      <c r="AU11">
        <v>2018</v>
      </c>
      <c r="AV11">
        <v>18</v>
      </c>
      <c r="AW11">
        <v>2</v>
      </c>
      <c r="AX11" t="s">
        <v>74</v>
      </c>
      <c r="AY11" t="s">
        <v>74</v>
      </c>
      <c r="AZ11" t="s">
        <v>74</v>
      </c>
      <c r="BA11" t="s">
        <v>74</v>
      </c>
      <c r="BB11">
        <v>187</v>
      </c>
      <c r="BC11">
        <v>202</v>
      </c>
      <c r="BD11" t="s">
        <v>74</v>
      </c>
      <c r="BE11" t="s">
        <v>308</v>
      </c>
      <c r="BF11" t="str">
        <f>HYPERLINK("http://dx.doi.org/10.1080/14682745.2017.1415327","http://dx.doi.org/10.1080/14682745.2017.1415327")</f>
        <v>http://dx.doi.org/10.1080/14682745.2017.1415327</v>
      </c>
      <c r="BG11" t="s">
        <v>74</v>
      </c>
      <c r="BH11" t="s">
        <v>74</v>
      </c>
      <c r="BI11">
        <v>16</v>
      </c>
      <c r="BJ11" t="s">
        <v>199</v>
      </c>
      <c r="BK11" t="s">
        <v>92</v>
      </c>
      <c r="BL11" t="s">
        <v>199</v>
      </c>
      <c r="BM11" t="s">
        <v>309</v>
      </c>
      <c r="BN11" t="s">
        <v>74</v>
      </c>
      <c r="BO11" t="s">
        <v>74</v>
      </c>
      <c r="BP11" t="s">
        <v>74</v>
      </c>
      <c r="BQ11" t="s">
        <v>74</v>
      </c>
      <c r="BR11" t="s">
        <v>95</v>
      </c>
      <c r="BS11" t="s">
        <v>310</v>
      </c>
      <c r="BT11" t="str">
        <f>HYPERLINK("https%3A%2F%2Fwww.webofscience.com%2Fwos%2Fwoscc%2Ffull-record%2FWOS:000431690700005","View Full Record in Web of Science")</f>
        <v>View Full Record in Web of Science</v>
      </c>
    </row>
    <row r="12" spans="1:72" x14ac:dyDescent="0.25">
      <c r="A12" t="s">
        <v>72</v>
      </c>
      <c r="B12" t="s">
        <v>311</v>
      </c>
      <c r="C12" t="s">
        <v>74</v>
      </c>
      <c r="D12" t="s">
        <v>74</v>
      </c>
      <c r="E12" t="s">
        <v>74</v>
      </c>
      <c r="F12" t="s">
        <v>312</v>
      </c>
      <c r="G12" t="s">
        <v>74</v>
      </c>
      <c r="H12" t="s">
        <v>74</v>
      </c>
      <c r="I12" t="s">
        <v>313</v>
      </c>
      <c r="J12" t="s">
        <v>314</v>
      </c>
      <c r="K12" t="s">
        <v>74</v>
      </c>
      <c r="L12" t="s">
        <v>74</v>
      </c>
      <c r="M12" t="s">
        <v>78</v>
      </c>
      <c r="N12" t="s">
        <v>79</v>
      </c>
      <c r="O12" t="s">
        <v>74</v>
      </c>
      <c r="P12" t="s">
        <v>74</v>
      </c>
      <c r="Q12" t="s">
        <v>74</v>
      </c>
      <c r="R12" t="s">
        <v>74</v>
      </c>
      <c r="S12" t="s">
        <v>74</v>
      </c>
      <c r="T12" t="s">
        <v>74</v>
      </c>
      <c r="U12" t="s">
        <v>315</v>
      </c>
      <c r="V12" t="s">
        <v>316</v>
      </c>
      <c r="W12" t="s">
        <v>317</v>
      </c>
      <c r="X12" t="s">
        <v>318</v>
      </c>
      <c r="Y12" t="s">
        <v>319</v>
      </c>
      <c r="Z12" t="s">
        <v>320</v>
      </c>
      <c r="AA12" t="s">
        <v>74</v>
      </c>
      <c r="AB12" t="s">
        <v>321</v>
      </c>
      <c r="AC12" t="s">
        <v>322</v>
      </c>
      <c r="AD12" t="s">
        <v>323</v>
      </c>
      <c r="AE12" t="s">
        <v>324</v>
      </c>
      <c r="AF12" t="s">
        <v>74</v>
      </c>
      <c r="AG12">
        <v>75</v>
      </c>
      <c r="AH12">
        <v>16</v>
      </c>
      <c r="AI12">
        <v>16</v>
      </c>
      <c r="AJ12">
        <v>2</v>
      </c>
      <c r="AK12">
        <v>35</v>
      </c>
      <c r="AL12" t="s">
        <v>325</v>
      </c>
      <c r="AM12" t="s">
        <v>326</v>
      </c>
      <c r="AN12" t="s">
        <v>327</v>
      </c>
      <c r="AO12" t="s">
        <v>328</v>
      </c>
      <c r="AP12" t="s">
        <v>329</v>
      </c>
      <c r="AQ12" t="s">
        <v>74</v>
      </c>
      <c r="AR12" t="s">
        <v>330</v>
      </c>
      <c r="AS12" t="s">
        <v>331</v>
      </c>
      <c r="AT12" t="s">
        <v>287</v>
      </c>
      <c r="AU12">
        <v>2017</v>
      </c>
      <c r="AV12">
        <v>122</v>
      </c>
      <c r="AW12">
        <v>4</v>
      </c>
      <c r="AX12" t="s">
        <v>74</v>
      </c>
      <c r="AY12" t="s">
        <v>74</v>
      </c>
      <c r="AZ12" t="s">
        <v>74</v>
      </c>
      <c r="BA12" t="s">
        <v>74</v>
      </c>
      <c r="BB12">
        <v>1144</v>
      </c>
      <c r="BC12">
        <v>1182</v>
      </c>
      <c r="BD12" t="s">
        <v>74</v>
      </c>
      <c r="BE12" t="s">
        <v>332</v>
      </c>
      <c r="BF12" t="str">
        <f>HYPERLINK("http://dx.doi.org/10.1086/690053","http://dx.doi.org/10.1086/690053")</f>
        <v>http://dx.doi.org/10.1086/690053</v>
      </c>
      <c r="BG12" t="s">
        <v>74</v>
      </c>
      <c r="BH12" t="s">
        <v>74</v>
      </c>
      <c r="BI12">
        <v>39</v>
      </c>
      <c r="BJ12" t="s">
        <v>119</v>
      </c>
      <c r="BK12" t="s">
        <v>120</v>
      </c>
      <c r="BL12" t="s">
        <v>119</v>
      </c>
      <c r="BM12" t="s">
        <v>333</v>
      </c>
      <c r="BN12" t="s">
        <v>74</v>
      </c>
      <c r="BO12" t="s">
        <v>74</v>
      </c>
      <c r="BP12" t="s">
        <v>74</v>
      </c>
      <c r="BQ12" t="s">
        <v>74</v>
      </c>
      <c r="BR12" t="s">
        <v>95</v>
      </c>
      <c r="BS12" t="s">
        <v>334</v>
      </c>
      <c r="BT12" t="str">
        <f>HYPERLINK("https%3A%2F%2Fwww.webofscience.com%2Fwos%2Fwoscc%2Ffull-record%2FWOS:000395456100004","View Full Record in Web of Science")</f>
        <v>View Full Record in Web of Science</v>
      </c>
    </row>
    <row r="13" spans="1:72" x14ac:dyDescent="0.25">
      <c r="A13" t="s">
        <v>72</v>
      </c>
      <c r="B13" t="s">
        <v>335</v>
      </c>
      <c r="C13" t="s">
        <v>74</v>
      </c>
      <c r="D13" t="s">
        <v>74</v>
      </c>
      <c r="E13" t="s">
        <v>74</v>
      </c>
      <c r="F13" t="s">
        <v>336</v>
      </c>
      <c r="G13" t="s">
        <v>74</v>
      </c>
      <c r="H13" t="s">
        <v>74</v>
      </c>
      <c r="I13" t="s">
        <v>337</v>
      </c>
      <c r="J13" t="s">
        <v>233</v>
      </c>
      <c r="K13" t="s">
        <v>74</v>
      </c>
      <c r="L13" t="s">
        <v>74</v>
      </c>
      <c r="M13" t="s">
        <v>78</v>
      </c>
      <c r="N13" t="s">
        <v>79</v>
      </c>
      <c r="O13" t="s">
        <v>74</v>
      </c>
      <c r="P13" t="s">
        <v>74</v>
      </c>
      <c r="Q13" t="s">
        <v>74</v>
      </c>
      <c r="R13" t="s">
        <v>74</v>
      </c>
      <c r="S13" t="s">
        <v>74</v>
      </c>
      <c r="T13" t="s">
        <v>338</v>
      </c>
      <c r="U13" t="s">
        <v>74</v>
      </c>
      <c r="V13" t="s">
        <v>339</v>
      </c>
      <c r="W13" t="s">
        <v>340</v>
      </c>
      <c r="X13" t="s">
        <v>341</v>
      </c>
      <c r="Y13" t="s">
        <v>342</v>
      </c>
      <c r="Z13" t="s">
        <v>343</v>
      </c>
      <c r="AA13" t="s">
        <v>74</v>
      </c>
      <c r="AB13" t="s">
        <v>74</v>
      </c>
      <c r="AC13" t="s">
        <v>344</v>
      </c>
      <c r="AD13" t="s">
        <v>345</v>
      </c>
      <c r="AE13" t="s">
        <v>346</v>
      </c>
      <c r="AF13" t="s">
        <v>74</v>
      </c>
      <c r="AG13">
        <v>84</v>
      </c>
      <c r="AH13">
        <v>14</v>
      </c>
      <c r="AI13">
        <v>14</v>
      </c>
      <c r="AJ13">
        <v>0</v>
      </c>
      <c r="AK13">
        <v>7</v>
      </c>
      <c r="AL13" t="s">
        <v>217</v>
      </c>
      <c r="AM13" t="s">
        <v>218</v>
      </c>
      <c r="AN13" t="s">
        <v>219</v>
      </c>
      <c r="AO13" t="s">
        <v>241</v>
      </c>
      <c r="AP13" t="s">
        <v>242</v>
      </c>
      <c r="AQ13" t="s">
        <v>74</v>
      </c>
      <c r="AR13" t="s">
        <v>243</v>
      </c>
      <c r="AS13" t="s">
        <v>244</v>
      </c>
      <c r="AT13" t="s">
        <v>245</v>
      </c>
      <c r="AU13">
        <v>2016</v>
      </c>
      <c r="AV13">
        <v>51</v>
      </c>
      <c r="AW13">
        <v>3</v>
      </c>
      <c r="AX13" t="s">
        <v>74</v>
      </c>
      <c r="AY13" t="s">
        <v>74</v>
      </c>
      <c r="AZ13" t="s">
        <v>74</v>
      </c>
      <c r="BA13" t="s">
        <v>74</v>
      </c>
      <c r="BB13">
        <v>635</v>
      </c>
      <c r="BC13">
        <v>659</v>
      </c>
      <c r="BD13" t="s">
        <v>74</v>
      </c>
      <c r="BE13" t="s">
        <v>347</v>
      </c>
      <c r="BF13" t="str">
        <f>HYPERLINK("http://dx.doi.org/10.1177/0022009415580143","http://dx.doi.org/10.1177/0022009415580143")</f>
        <v>http://dx.doi.org/10.1177/0022009415580143</v>
      </c>
      <c r="BG13" t="s">
        <v>74</v>
      </c>
      <c r="BH13" t="s">
        <v>74</v>
      </c>
      <c r="BI13">
        <v>25</v>
      </c>
      <c r="BJ13" t="s">
        <v>199</v>
      </c>
      <c r="BK13" t="s">
        <v>92</v>
      </c>
      <c r="BL13" t="s">
        <v>199</v>
      </c>
      <c r="BM13" t="s">
        <v>348</v>
      </c>
      <c r="BN13" t="s">
        <v>74</v>
      </c>
      <c r="BO13" t="s">
        <v>74</v>
      </c>
      <c r="BP13" t="s">
        <v>74</v>
      </c>
      <c r="BQ13" t="s">
        <v>74</v>
      </c>
      <c r="BR13" t="s">
        <v>95</v>
      </c>
      <c r="BS13" t="s">
        <v>349</v>
      </c>
      <c r="BT13" t="str">
        <f>HYPERLINK("https%3A%2F%2Fwww.webofscience.com%2Fwos%2Fwoscc%2Ffull-record%2FWOS:000379181800008","View Full Record in Web of Science")</f>
        <v>View Full Record in Web of Science</v>
      </c>
    </row>
    <row r="14" spans="1:72" x14ac:dyDescent="0.25">
      <c r="A14" t="s">
        <v>72</v>
      </c>
      <c r="B14" t="s">
        <v>350</v>
      </c>
      <c r="C14" t="s">
        <v>74</v>
      </c>
      <c r="D14" t="s">
        <v>74</v>
      </c>
      <c r="E14" t="s">
        <v>74</v>
      </c>
      <c r="F14" t="s">
        <v>351</v>
      </c>
      <c r="G14" t="s">
        <v>74</v>
      </c>
      <c r="H14" t="s">
        <v>74</v>
      </c>
      <c r="I14" t="s">
        <v>352</v>
      </c>
      <c r="J14" t="s">
        <v>353</v>
      </c>
      <c r="K14" t="s">
        <v>74</v>
      </c>
      <c r="L14" t="s">
        <v>74</v>
      </c>
      <c r="M14" t="s">
        <v>354</v>
      </c>
      <c r="N14" t="s">
        <v>79</v>
      </c>
      <c r="O14" t="s">
        <v>74</v>
      </c>
      <c r="P14" t="s">
        <v>74</v>
      </c>
      <c r="Q14" t="s">
        <v>74</v>
      </c>
      <c r="R14" t="s">
        <v>74</v>
      </c>
      <c r="S14" t="s">
        <v>74</v>
      </c>
      <c r="T14" t="s">
        <v>355</v>
      </c>
      <c r="U14" t="s">
        <v>356</v>
      </c>
      <c r="V14" t="s">
        <v>357</v>
      </c>
      <c r="W14" t="s">
        <v>358</v>
      </c>
      <c r="X14" t="s">
        <v>359</v>
      </c>
      <c r="Y14" t="s">
        <v>360</v>
      </c>
      <c r="Z14" t="s">
        <v>361</v>
      </c>
      <c r="AA14" t="s">
        <v>362</v>
      </c>
      <c r="AB14" t="s">
        <v>74</v>
      </c>
      <c r="AC14" t="s">
        <v>74</v>
      </c>
      <c r="AD14" t="s">
        <v>74</v>
      </c>
      <c r="AE14" t="s">
        <v>74</v>
      </c>
      <c r="AF14" t="s">
        <v>74</v>
      </c>
      <c r="AG14">
        <v>37</v>
      </c>
      <c r="AH14">
        <v>1</v>
      </c>
      <c r="AI14">
        <v>1</v>
      </c>
      <c r="AJ14">
        <v>1</v>
      </c>
      <c r="AK14">
        <v>33</v>
      </c>
      <c r="AL14" t="s">
        <v>363</v>
      </c>
      <c r="AM14" t="s">
        <v>364</v>
      </c>
      <c r="AN14" t="s">
        <v>365</v>
      </c>
      <c r="AO14" t="s">
        <v>366</v>
      </c>
      <c r="AP14" t="s">
        <v>74</v>
      </c>
      <c r="AQ14" t="s">
        <v>74</v>
      </c>
      <c r="AR14" t="s">
        <v>367</v>
      </c>
      <c r="AS14" t="s">
        <v>368</v>
      </c>
      <c r="AT14" t="s">
        <v>74</v>
      </c>
      <c r="AU14">
        <v>2016</v>
      </c>
      <c r="AV14">
        <v>36</v>
      </c>
      <c r="AW14">
        <v>4</v>
      </c>
      <c r="AX14" t="s">
        <v>74</v>
      </c>
      <c r="AY14" t="s">
        <v>74</v>
      </c>
      <c r="AZ14" t="s">
        <v>74</v>
      </c>
      <c r="BA14" t="s">
        <v>74</v>
      </c>
      <c r="BB14">
        <v>340</v>
      </c>
      <c r="BC14">
        <v>355</v>
      </c>
      <c r="BD14" t="s">
        <v>74</v>
      </c>
      <c r="BE14" t="s">
        <v>74</v>
      </c>
      <c r="BF14" t="s">
        <v>74</v>
      </c>
      <c r="BG14" t="s">
        <v>74</v>
      </c>
      <c r="BH14" t="s">
        <v>74</v>
      </c>
      <c r="BI14">
        <v>16</v>
      </c>
      <c r="BJ14" t="s">
        <v>369</v>
      </c>
      <c r="BK14" t="s">
        <v>120</v>
      </c>
      <c r="BL14" t="s">
        <v>369</v>
      </c>
      <c r="BM14" t="s">
        <v>370</v>
      </c>
      <c r="BN14" t="s">
        <v>74</v>
      </c>
      <c r="BO14" t="s">
        <v>74</v>
      </c>
      <c r="BP14" t="s">
        <v>74</v>
      </c>
      <c r="BQ14" t="s">
        <v>74</v>
      </c>
      <c r="BR14" t="s">
        <v>95</v>
      </c>
      <c r="BS14" t="s">
        <v>371</v>
      </c>
      <c r="BT14" t="str">
        <f>HYPERLINK("https%3A%2F%2Fwww.webofscience.com%2Fwos%2Fwoscc%2Ffull-record%2FWOS:000389732500002","View Full Record in Web of Science")</f>
        <v>View Full Record in Web of Science</v>
      </c>
    </row>
    <row r="15" spans="1:72" x14ac:dyDescent="0.25">
      <c r="A15" t="s">
        <v>72</v>
      </c>
      <c r="B15" t="s">
        <v>372</v>
      </c>
      <c r="C15" t="s">
        <v>74</v>
      </c>
      <c r="D15" t="s">
        <v>74</v>
      </c>
      <c r="E15" t="s">
        <v>74</v>
      </c>
      <c r="F15" t="s">
        <v>373</v>
      </c>
      <c r="G15" t="s">
        <v>74</v>
      </c>
      <c r="H15" t="s">
        <v>74</v>
      </c>
      <c r="I15" t="s">
        <v>374</v>
      </c>
      <c r="J15" t="s">
        <v>375</v>
      </c>
      <c r="K15" t="s">
        <v>74</v>
      </c>
      <c r="L15" t="s">
        <v>74</v>
      </c>
      <c r="M15" t="s">
        <v>78</v>
      </c>
      <c r="N15" t="s">
        <v>79</v>
      </c>
      <c r="O15" t="s">
        <v>74</v>
      </c>
      <c r="P15" t="s">
        <v>74</v>
      </c>
      <c r="Q15" t="s">
        <v>74</v>
      </c>
      <c r="R15" t="s">
        <v>74</v>
      </c>
      <c r="S15" t="s">
        <v>74</v>
      </c>
      <c r="T15" t="s">
        <v>376</v>
      </c>
      <c r="U15" t="s">
        <v>74</v>
      </c>
      <c r="V15" t="s">
        <v>377</v>
      </c>
      <c r="W15" t="s">
        <v>378</v>
      </c>
      <c r="X15" t="s">
        <v>379</v>
      </c>
      <c r="Y15" t="s">
        <v>380</v>
      </c>
      <c r="Z15" t="s">
        <v>381</v>
      </c>
      <c r="AA15" t="s">
        <v>74</v>
      </c>
      <c r="AB15" t="s">
        <v>74</v>
      </c>
      <c r="AC15" t="s">
        <v>382</v>
      </c>
      <c r="AD15" t="s">
        <v>383</v>
      </c>
      <c r="AE15" t="s">
        <v>384</v>
      </c>
      <c r="AF15" t="s">
        <v>74</v>
      </c>
      <c r="AG15">
        <v>33</v>
      </c>
      <c r="AH15">
        <v>4</v>
      </c>
      <c r="AI15">
        <v>4</v>
      </c>
      <c r="AJ15">
        <v>0</v>
      </c>
      <c r="AK15">
        <v>7</v>
      </c>
      <c r="AL15" t="s">
        <v>385</v>
      </c>
      <c r="AM15" t="s">
        <v>138</v>
      </c>
      <c r="AN15" t="s">
        <v>386</v>
      </c>
      <c r="AO15" t="s">
        <v>387</v>
      </c>
      <c r="AP15" t="s">
        <v>388</v>
      </c>
      <c r="AQ15" t="s">
        <v>74</v>
      </c>
      <c r="AR15" t="s">
        <v>375</v>
      </c>
      <c r="AS15" t="s">
        <v>389</v>
      </c>
      <c r="AT15" t="s">
        <v>390</v>
      </c>
      <c r="AU15">
        <v>2015</v>
      </c>
      <c r="AV15">
        <v>26</v>
      </c>
      <c r="AW15">
        <v>6</v>
      </c>
      <c r="AX15" t="s">
        <v>74</v>
      </c>
      <c r="AY15" t="s">
        <v>74</v>
      </c>
      <c r="AZ15" t="s">
        <v>74</v>
      </c>
      <c r="BA15" t="s">
        <v>74</v>
      </c>
      <c r="BB15">
        <v>2447</v>
      </c>
      <c r="BC15">
        <v>2461</v>
      </c>
      <c r="BD15" t="s">
        <v>74</v>
      </c>
      <c r="BE15" t="s">
        <v>391</v>
      </c>
      <c r="BF15" t="str">
        <f>HYPERLINK("http://dx.doi.org/10.1007/s11266-014-9517-3","http://dx.doi.org/10.1007/s11266-014-9517-3")</f>
        <v>http://dx.doi.org/10.1007/s11266-014-9517-3</v>
      </c>
      <c r="BG15" t="s">
        <v>74</v>
      </c>
      <c r="BH15" t="s">
        <v>74</v>
      </c>
      <c r="BI15">
        <v>15</v>
      </c>
      <c r="BJ15" t="s">
        <v>392</v>
      </c>
      <c r="BK15" t="s">
        <v>120</v>
      </c>
      <c r="BL15" t="s">
        <v>392</v>
      </c>
      <c r="BM15" t="s">
        <v>393</v>
      </c>
      <c r="BN15" t="s">
        <v>74</v>
      </c>
      <c r="BO15" t="s">
        <v>74</v>
      </c>
      <c r="BP15" t="s">
        <v>74</v>
      </c>
      <c r="BQ15" t="s">
        <v>74</v>
      </c>
      <c r="BR15" t="s">
        <v>95</v>
      </c>
      <c r="BS15" t="s">
        <v>394</v>
      </c>
      <c r="BT15" t="str">
        <f>HYPERLINK("https%3A%2F%2Fwww.webofscience.com%2Fwos%2Fwoscc%2Ffull-record%2FWOS:000363943200014","View Full Record in Web of Science")</f>
        <v>View Full Record in Web of Science</v>
      </c>
    </row>
    <row r="16" spans="1:72" x14ac:dyDescent="0.25">
      <c r="A16" t="s">
        <v>72</v>
      </c>
      <c r="B16" t="s">
        <v>335</v>
      </c>
      <c r="C16" t="s">
        <v>74</v>
      </c>
      <c r="D16" t="s">
        <v>74</v>
      </c>
      <c r="E16" t="s">
        <v>74</v>
      </c>
      <c r="F16" t="s">
        <v>336</v>
      </c>
      <c r="G16" t="s">
        <v>74</v>
      </c>
      <c r="H16" t="s">
        <v>74</v>
      </c>
      <c r="I16" t="s">
        <v>395</v>
      </c>
      <c r="J16" t="s">
        <v>396</v>
      </c>
      <c r="K16" t="s">
        <v>74</v>
      </c>
      <c r="L16" t="s">
        <v>74</v>
      </c>
      <c r="M16" t="s">
        <v>78</v>
      </c>
      <c r="N16" t="s">
        <v>79</v>
      </c>
      <c r="O16" t="s">
        <v>74</v>
      </c>
      <c r="P16" t="s">
        <v>74</v>
      </c>
      <c r="Q16" t="s">
        <v>74</v>
      </c>
      <c r="R16" t="s">
        <v>74</v>
      </c>
      <c r="S16" t="s">
        <v>74</v>
      </c>
      <c r="T16" t="s">
        <v>74</v>
      </c>
      <c r="U16" t="s">
        <v>397</v>
      </c>
      <c r="V16" t="s">
        <v>398</v>
      </c>
      <c r="W16" t="s">
        <v>399</v>
      </c>
      <c r="X16" t="s">
        <v>341</v>
      </c>
      <c r="Y16" t="s">
        <v>400</v>
      </c>
      <c r="Z16" t="s">
        <v>343</v>
      </c>
      <c r="AA16" t="s">
        <v>74</v>
      </c>
      <c r="AB16" t="s">
        <v>74</v>
      </c>
      <c r="AC16" t="s">
        <v>74</v>
      </c>
      <c r="AD16" t="s">
        <v>74</v>
      </c>
      <c r="AE16" t="s">
        <v>74</v>
      </c>
      <c r="AF16" t="s">
        <v>74</v>
      </c>
      <c r="AG16">
        <v>35</v>
      </c>
      <c r="AH16">
        <v>12</v>
      </c>
      <c r="AI16">
        <v>12</v>
      </c>
      <c r="AJ16">
        <v>0</v>
      </c>
      <c r="AK16">
        <v>2</v>
      </c>
      <c r="AL16" t="s">
        <v>166</v>
      </c>
      <c r="AM16" t="s">
        <v>167</v>
      </c>
      <c r="AN16" t="s">
        <v>168</v>
      </c>
      <c r="AO16" t="s">
        <v>401</v>
      </c>
      <c r="AP16" t="s">
        <v>402</v>
      </c>
      <c r="AQ16" t="s">
        <v>74</v>
      </c>
      <c r="AR16" t="s">
        <v>403</v>
      </c>
      <c r="AS16" t="s">
        <v>404</v>
      </c>
      <c r="AT16" t="s">
        <v>405</v>
      </c>
      <c r="AU16">
        <v>2013</v>
      </c>
      <c r="AV16">
        <v>41</v>
      </c>
      <c r="AW16">
        <v>4</v>
      </c>
      <c r="AX16" t="s">
        <v>74</v>
      </c>
      <c r="AY16" t="s">
        <v>74</v>
      </c>
      <c r="AZ16" t="s">
        <v>198</v>
      </c>
      <c r="BA16" t="s">
        <v>74</v>
      </c>
      <c r="BB16">
        <v>644</v>
      </c>
      <c r="BC16">
        <v>662</v>
      </c>
      <c r="BD16" t="s">
        <v>74</v>
      </c>
      <c r="BE16" t="s">
        <v>406</v>
      </c>
      <c r="BF16" t="str">
        <f>HYPERLINK("http://dx.doi.org/10.1080/03086534.2013.840438","http://dx.doi.org/10.1080/03086534.2013.840438")</f>
        <v>http://dx.doi.org/10.1080/03086534.2013.840438</v>
      </c>
      <c r="BG16" t="s">
        <v>74</v>
      </c>
      <c r="BH16" t="s">
        <v>74</v>
      </c>
      <c r="BI16">
        <v>19</v>
      </c>
      <c r="BJ16" t="s">
        <v>199</v>
      </c>
      <c r="BK16" t="s">
        <v>200</v>
      </c>
      <c r="BL16" t="s">
        <v>199</v>
      </c>
      <c r="BM16" t="s">
        <v>407</v>
      </c>
      <c r="BN16" t="s">
        <v>74</v>
      </c>
      <c r="BO16" t="s">
        <v>74</v>
      </c>
      <c r="BP16" t="s">
        <v>74</v>
      </c>
      <c r="BQ16" t="s">
        <v>74</v>
      </c>
      <c r="BR16" t="s">
        <v>95</v>
      </c>
      <c r="BS16" t="s">
        <v>408</v>
      </c>
      <c r="BT16" t="str">
        <f>HYPERLINK("https%3A%2F%2Fwww.webofscience.com%2Fwos%2Fwoscc%2Ffull-record%2FWOS:000325512800006","View Full Record in Web of Science")</f>
        <v>View Full Record in Web of Science</v>
      </c>
    </row>
    <row r="17" spans="1:72" x14ac:dyDescent="0.25">
      <c r="A17" t="s">
        <v>72</v>
      </c>
      <c r="B17" t="s">
        <v>409</v>
      </c>
      <c r="C17" t="s">
        <v>74</v>
      </c>
      <c r="D17" t="s">
        <v>74</v>
      </c>
      <c r="E17" t="s">
        <v>74</v>
      </c>
      <c r="F17" t="s">
        <v>410</v>
      </c>
      <c r="G17" t="s">
        <v>74</v>
      </c>
      <c r="H17" t="s">
        <v>74</v>
      </c>
      <c r="I17" t="s">
        <v>411</v>
      </c>
      <c r="J17" t="s">
        <v>412</v>
      </c>
      <c r="K17" t="s">
        <v>74</v>
      </c>
      <c r="L17" t="s">
        <v>74</v>
      </c>
      <c r="M17" t="s">
        <v>78</v>
      </c>
      <c r="N17" t="s">
        <v>79</v>
      </c>
      <c r="O17" t="s">
        <v>74</v>
      </c>
      <c r="P17" t="s">
        <v>74</v>
      </c>
      <c r="Q17" t="s">
        <v>74</v>
      </c>
      <c r="R17" t="s">
        <v>74</v>
      </c>
      <c r="S17" t="s">
        <v>74</v>
      </c>
      <c r="T17" t="s">
        <v>413</v>
      </c>
      <c r="U17" t="s">
        <v>414</v>
      </c>
      <c r="V17" t="s">
        <v>415</v>
      </c>
      <c r="W17" t="s">
        <v>416</v>
      </c>
      <c r="X17" t="s">
        <v>417</v>
      </c>
      <c r="Y17" t="s">
        <v>418</v>
      </c>
      <c r="Z17" t="s">
        <v>419</v>
      </c>
      <c r="AA17" t="s">
        <v>74</v>
      </c>
      <c r="AB17" t="s">
        <v>74</v>
      </c>
      <c r="AC17" t="s">
        <v>74</v>
      </c>
      <c r="AD17" t="s">
        <v>74</v>
      </c>
      <c r="AE17" t="s">
        <v>74</v>
      </c>
      <c r="AF17" t="s">
        <v>74</v>
      </c>
      <c r="AG17">
        <v>65</v>
      </c>
      <c r="AH17">
        <v>27</v>
      </c>
      <c r="AI17">
        <v>27</v>
      </c>
      <c r="AJ17">
        <v>0</v>
      </c>
      <c r="AK17">
        <v>16</v>
      </c>
      <c r="AL17" t="s">
        <v>420</v>
      </c>
      <c r="AM17" t="s">
        <v>421</v>
      </c>
      <c r="AN17" t="s">
        <v>422</v>
      </c>
      <c r="AO17" t="s">
        <v>423</v>
      </c>
      <c r="AP17" t="s">
        <v>424</v>
      </c>
      <c r="AQ17" t="s">
        <v>74</v>
      </c>
      <c r="AR17" t="s">
        <v>425</v>
      </c>
      <c r="AS17" t="s">
        <v>426</v>
      </c>
      <c r="AT17" t="s">
        <v>427</v>
      </c>
      <c r="AU17">
        <v>2011</v>
      </c>
      <c r="AV17">
        <v>44</v>
      </c>
      <c r="AW17">
        <v>9</v>
      </c>
      <c r="AX17" t="s">
        <v>74</v>
      </c>
      <c r="AY17" t="s">
        <v>74</v>
      </c>
      <c r="AZ17" t="s">
        <v>74</v>
      </c>
      <c r="BA17" t="s">
        <v>74</v>
      </c>
      <c r="BB17">
        <v>1179</v>
      </c>
      <c r="BC17">
        <v>1205</v>
      </c>
      <c r="BD17" t="s">
        <v>74</v>
      </c>
      <c r="BE17" t="s">
        <v>428</v>
      </c>
      <c r="BF17" t="str">
        <f>HYPERLINK("http://dx.doi.org/10.1177/0010414009357189","http://dx.doi.org/10.1177/0010414009357189")</f>
        <v>http://dx.doi.org/10.1177/0010414009357189</v>
      </c>
      <c r="BG17" t="s">
        <v>74</v>
      </c>
      <c r="BH17" t="s">
        <v>74</v>
      </c>
      <c r="BI17">
        <v>27</v>
      </c>
      <c r="BJ17" t="s">
        <v>429</v>
      </c>
      <c r="BK17" t="s">
        <v>120</v>
      </c>
      <c r="BL17" t="s">
        <v>430</v>
      </c>
      <c r="BM17" t="s">
        <v>431</v>
      </c>
      <c r="BN17" t="s">
        <v>74</v>
      </c>
      <c r="BO17" t="s">
        <v>74</v>
      </c>
      <c r="BP17" t="s">
        <v>74</v>
      </c>
      <c r="BQ17" t="s">
        <v>74</v>
      </c>
      <c r="BR17" t="s">
        <v>95</v>
      </c>
      <c r="BS17" t="s">
        <v>432</v>
      </c>
      <c r="BT17" t="str">
        <f>HYPERLINK("https%3A%2F%2Fwww.webofscience.com%2Fwos%2Fwoscc%2Ffull-record%2FWOS:000294895300003","View Full Record in Web of Science")</f>
        <v>View Full Record in Web of Science</v>
      </c>
    </row>
    <row r="18" spans="1:72" x14ac:dyDescent="0.25">
      <c r="A18" t="s">
        <v>72</v>
      </c>
      <c r="B18" t="s">
        <v>433</v>
      </c>
      <c r="C18" t="s">
        <v>74</v>
      </c>
      <c r="D18" t="s">
        <v>74</v>
      </c>
      <c r="E18" t="s">
        <v>74</v>
      </c>
      <c r="F18" t="s">
        <v>434</v>
      </c>
      <c r="G18" t="s">
        <v>74</v>
      </c>
      <c r="H18" t="s">
        <v>74</v>
      </c>
      <c r="I18" t="s">
        <v>435</v>
      </c>
      <c r="J18" t="s">
        <v>436</v>
      </c>
      <c r="K18" t="s">
        <v>74</v>
      </c>
      <c r="L18" t="s">
        <v>74</v>
      </c>
      <c r="M18" t="s">
        <v>78</v>
      </c>
      <c r="N18" t="s">
        <v>79</v>
      </c>
      <c r="O18" t="s">
        <v>74</v>
      </c>
      <c r="P18" t="s">
        <v>74</v>
      </c>
      <c r="Q18" t="s">
        <v>74</v>
      </c>
      <c r="R18" t="s">
        <v>74</v>
      </c>
      <c r="S18" t="s">
        <v>74</v>
      </c>
      <c r="T18" t="s">
        <v>74</v>
      </c>
      <c r="U18" t="s">
        <v>74</v>
      </c>
      <c r="V18" t="s">
        <v>437</v>
      </c>
      <c r="W18" t="s">
        <v>74</v>
      </c>
      <c r="X18" t="s">
        <v>74</v>
      </c>
      <c r="Y18" t="s">
        <v>74</v>
      </c>
      <c r="Z18" t="s">
        <v>438</v>
      </c>
      <c r="AA18" t="s">
        <v>439</v>
      </c>
      <c r="AB18" t="s">
        <v>440</v>
      </c>
      <c r="AC18" t="s">
        <v>74</v>
      </c>
      <c r="AD18" t="s">
        <v>74</v>
      </c>
      <c r="AE18" t="s">
        <v>74</v>
      </c>
      <c r="AF18" t="s">
        <v>74</v>
      </c>
      <c r="AG18">
        <v>7</v>
      </c>
      <c r="AH18">
        <v>0</v>
      </c>
      <c r="AI18">
        <v>0</v>
      </c>
      <c r="AJ18">
        <v>0</v>
      </c>
      <c r="AK18">
        <v>1</v>
      </c>
      <c r="AL18" t="s">
        <v>441</v>
      </c>
      <c r="AM18" t="s">
        <v>442</v>
      </c>
      <c r="AN18" t="s">
        <v>443</v>
      </c>
      <c r="AO18" t="s">
        <v>444</v>
      </c>
      <c r="AP18" t="s">
        <v>74</v>
      </c>
      <c r="AQ18" t="s">
        <v>74</v>
      </c>
      <c r="AR18" t="s">
        <v>445</v>
      </c>
      <c r="AS18" t="s">
        <v>446</v>
      </c>
      <c r="AT18" t="s">
        <v>427</v>
      </c>
      <c r="AU18">
        <v>2011</v>
      </c>
      <c r="AV18">
        <v>13</v>
      </c>
      <c r="AW18">
        <v>3</v>
      </c>
      <c r="AX18" t="s">
        <v>74</v>
      </c>
      <c r="AY18" t="s">
        <v>74</v>
      </c>
      <c r="AZ18" t="s">
        <v>198</v>
      </c>
      <c r="BA18" t="s">
        <v>74</v>
      </c>
      <c r="BB18" t="s">
        <v>74</v>
      </c>
      <c r="BC18" t="s">
        <v>74</v>
      </c>
      <c r="BD18">
        <v>25</v>
      </c>
      <c r="BE18" t="s">
        <v>74</v>
      </c>
      <c r="BF18" t="s">
        <v>74</v>
      </c>
      <c r="BG18" t="s">
        <v>74</v>
      </c>
      <c r="BH18" t="s">
        <v>74</v>
      </c>
      <c r="BI18">
        <v>9</v>
      </c>
      <c r="BJ18" t="s">
        <v>447</v>
      </c>
      <c r="BK18" t="s">
        <v>200</v>
      </c>
      <c r="BL18" t="s">
        <v>447</v>
      </c>
      <c r="BM18" t="s">
        <v>448</v>
      </c>
      <c r="BN18" t="s">
        <v>74</v>
      </c>
      <c r="BO18" t="s">
        <v>74</v>
      </c>
      <c r="BP18" t="s">
        <v>74</v>
      </c>
      <c r="BQ18" t="s">
        <v>74</v>
      </c>
      <c r="BR18" t="s">
        <v>95</v>
      </c>
      <c r="BS18" t="s">
        <v>449</v>
      </c>
      <c r="BT18" t="str">
        <f>HYPERLINK("https%3A%2F%2Fwww.webofscience.com%2Fwos%2Fwoscc%2Ffull-record%2FWOS:000301283300001","View Full Record in Web of Science")</f>
        <v>View Full Record in Web of Science</v>
      </c>
    </row>
    <row r="19" spans="1:72" x14ac:dyDescent="0.25">
      <c r="A19" t="s">
        <v>72</v>
      </c>
      <c r="B19" t="s">
        <v>450</v>
      </c>
      <c r="C19" t="s">
        <v>74</v>
      </c>
      <c r="D19" t="s">
        <v>74</v>
      </c>
      <c r="E19" t="s">
        <v>74</v>
      </c>
      <c r="F19" t="s">
        <v>450</v>
      </c>
      <c r="G19" t="s">
        <v>74</v>
      </c>
      <c r="H19" t="s">
        <v>74</v>
      </c>
      <c r="I19" t="s">
        <v>451</v>
      </c>
      <c r="J19" t="s">
        <v>452</v>
      </c>
      <c r="K19" t="s">
        <v>74</v>
      </c>
      <c r="L19" t="s">
        <v>74</v>
      </c>
      <c r="M19" t="s">
        <v>78</v>
      </c>
      <c r="N19" t="s">
        <v>79</v>
      </c>
      <c r="O19" t="s">
        <v>74</v>
      </c>
      <c r="P19" t="s">
        <v>74</v>
      </c>
      <c r="Q19" t="s">
        <v>74</v>
      </c>
      <c r="R19" t="s">
        <v>74</v>
      </c>
      <c r="S19" t="s">
        <v>74</v>
      </c>
      <c r="T19" t="s">
        <v>453</v>
      </c>
      <c r="U19" t="s">
        <v>454</v>
      </c>
      <c r="V19" t="s">
        <v>455</v>
      </c>
      <c r="W19" t="s">
        <v>456</v>
      </c>
      <c r="X19" t="s">
        <v>457</v>
      </c>
      <c r="Y19" t="s">
        <v>458</v>
      </c>
      <c r="Z19" t="s">
        <v>459</v>
      </c>
      <c r="AA19" t="s">
        <v>74</v>
      </c>
      <c r="AB19" t="s">
        <v>74</v>
      </c>
      <c r="AC19" t="s">
        <v>74</v>
      </c>
      <c r="AD19" t="s">
        <v>74</v>
      </c>
      <c r="AE19" t="s">
        <v>74</v>
      </c>
      <c r="AF19" t="s">
        <v>74</v>
      </c>
      <c r="AG19">
        <v>95</v>
      </c>
      <c r="AH19">
        <v>137</v>
      </c>
      <c r="AI19">
        <v>139</v>
      </c>
      <c r="AJ19">
        <v>2</v>
      </c>
      <c r="AK19">
        <v>18</v>
      </c>
      <c r="AL19" t="s">
        <v>385</v>
      </c>
      <c r="AM19" t="s">
        <v>460</v>
      </c>
      <c r="AN19" t="s">
        <v>461</v>
      </c>
      <c r="AO19" t="s">
        <v>462</v>
      </c>
      <c r="AP19" t="s">
        <v>463</v>
      </c>
      <c r="AQ19" t="s">
        <v>74</v>
      </c>
      <c r="AR19" t="s">
        <v>464</v>
      </c>
      <c r="AS19" t="s">
        <v>465</v>
      </c>
      <c r="AT19" t="s">
        <v>390</v>
      </c>
      <c r="AU19">
        <v>2000</v>
      </c>
      <c r="AV19">
        <v>16</v>
      </c>
      <c r="AW19">
        <v>4</v>
      </c>
      <c r="AX19" t="s">
        <v>74</v>
      </c>
      <c r="AY19" t="s">
        <v>74</v>
      </c>
      <c r="AZ19" t="s">
        <v>74</v>
      </c>
      <c r="BA19" t="s">
        <v>74</v>
      </c>
      <c r="BB19">
        <v>293</v>
      </c>
      <c r="BC19">
        <v>333</v>
      </c>
      <c r="BD19" t="s">
        <v>74</v>
      </c>
      <c r="BE19" t="s">
        <v>466</v>
      </c>
      <c r="BF19" t="str">
        <f>HYPERLINK("http://dx.doi.org/10.1023/A:1006454909642","http://dx.doi.org/10.1023/A:1006454909642")</f>
        <v>http://dx.doi.org/10.1023/A:1006454909642</v>
      </c>
      <c r="BG19" t="s">
        <v>74</v>
      </c>
      <c r="BH19" t="s">
        <v>74</v>
      </c>
      <c r="BI19">
        <v>41</v>
      </c>
      <c r="BJ19" t="s">
        <v>467</v>
      </c>
      <c r="BK19" t="s">
        <v>120</v>
      </c>
      <c r="BL19" t="s">
        <v>467</v>
      </c>
      <c r="BM19" t="s">
        <v>468</v>
      </c>
      <c r="BN19" t="s">
        <v>74</v>
      </c>
      <c r="BO19" t="s">
        <v>74</v>
      </c>
      <c r="BP19" t="s">
        <v>74</v>
      </c>
      <c r="BQ19" t="s">
        <v>74</v>
      </c>
      <c r="BR19" t="s">
        <v>95</v>
      </c>
      <c r="BS19" t="s">
        <v>469</v>
      </c>
      <c r="BT19" t="str">
        <f>HYPERLINK("https%3A%2F%2Fwww.webofscience.com%2Fwos%2Fwoscc%2Ffull-record%2FWOS:000167383200001","View Full Record in Web of Science")</f>
        <v>View Full Record in Web of Science</v>
      </c>
    </row>
    <row r="20" spans="1:72" x14ac:dyDescent="0.25">
      <c r="A20" t="s">
        <v>72</v>
      </c>
      <c r="B20" t="s">
        <v>470</v>
      </c>
      <c r="C20" t="s">
        <v>74</v>
      </c>
      <c r="D20" t="s">
        <v>74</v>
      </c>
      <c r="E20" t="s">
        <v>74</v>
      </c>
      <c r="F20" t="s">
        <v>470</v>
      </c>
      <c r="G20" t="s">
        <v>74</v>
      </c>
      <c r="H20" t="s">
        <v>74</v>
      </c>
      <c r="I20" t="s">
        <v>471</v>
      </c>
      <c r="J20" t="s">
        <v>472</v>
      </c>
      <c r="K20" t="s">
        <v>74</v>
      </c>
      <c r="L20" t="s">
        <v>74</v>
      </c>
      <c r="M20" t="s">
        <v>354</v>
      </c>
      <c r="N20" t="s">
        <v>79</v>
      </c>
      <c r="O20" t="s">
        <v>74</v>
      </c>
      <c r="P20" t="s">
        <v>74</v>
      </c>
      <c r="Q20" t="s">
        <v>74</v>
      </c>
      <c r="R20" t="s">
        <v>74</v>
      </c>
      <c r="S20" t="s">
        <v>74</v>
      </c>
      <c r="T20" t="s">
        <v>473</v>
      </c>
      <c r="U20" t="s">
        <v>474</v>
      </c>
      <c r="V20" t="s">
        <v>475</v>
      </c>
      <c r="W20" t="s">
        <v>74</v>
      </c>
      <c r="X20" t="s">
        <v>74</v>
      </c>
      <c r="Y20" t="s">
        <v>476</v>
      </c>
      <c r="Z20" t="s">
        <v>74</v>
      </c>
      <c r="AA20" t="s">
        <v>477</v>
      </c>
      <c r="AB20" t="s">
        <v>478</v>
      </c>
      <c r="AC20" t="s">
        <v>74</v>
      </c>
      <c r="AD20" t="s">
        <v>74</v>
      </c>
      <c r="AE20" t="s">
        <v>74</v>
      </c>
      <c r="AF20" t="s">
        <v>74</v>
      </c>
      <c r="AG20">
        <v>33</v>
      </c>
      <c r="AH20">
        <v>0</v>
      </c>
      <c r="AI20">
        <v>0</v>
      </c>
      <c r="AJ20">
        <v>0</v>
      </c>
      <c r="AK20">
        <v>3</v>
      </c>
      <c r="AL20" t="s">
        <v>479</v>
      </c>
      <c r="AM20" t="s">
        <v>480</v>
      </c>
      <c r="AN20" t="s">
        <v>481</v>
      </c>
      <c r="AO20" t="s">
        <v>482</v>
      </c>
      <c r="AP20" t="s">
        <v>74</v>
      </c>
      <c r="AQ20" t="s">
        <v>74</v>
      </c>
      <c r="AR20" t="s">
        <v>483</v>
      </c>
      <c r="AS20" t="s">
        <v>484</v>
      </c>
      <c r="AT20" t="s">
        <v>74</v>
      </c>
      <c r="AU20">
        <v>1997</v>
      </c>
      <c r="AV20">
        <v>44</v>
      </c>
      <c r="AW20">
        <v>3</v>
      </c>
      <c r="AX20" t="s">
        <v>74</v>
      </c>
      <c r="AY20" t="s">
        <v>74</v>
      </c>
      <c r="AZ20" t="s">
        <v>74</v>
      </c>
      <c r="BA20" t="s">
        <v>74</v>
      </c>
      <c r="BB20">
        <v>176</v>
      </c>
      <c r="BC20">
        <v>186</v>
      </c>
      <c r="BD20" t="s">
        <v>74</v>
      </c>
      <c r="BE20" t="s">
        <v>74</v>
      </c>
      <c r="BF20" t="s">
        <v>74</v>
      </c>
      <c r="BG20" t="s">
        <v>74</v>
      </c>
      <c r="BH20" t="s">
        <v>74</v>
      </c>
      <c r="BI20">
        <v>11</v>
      </c>
      <c r="BJ20" t="s">
        <v>485</v>
      </c>
      <c r="BK20" t="s">
        <v>120</v>
      </c>
      <c r="BL20" t="s">
        <v>486</v>
      </c>
      <c r="BM20" t="s">
        <v>487</v>
      </c>
      <c r="BN20" t="s">
        <v>74</v>
      </c>
      <c r="BO20" t="s">
        <v>74</v>
      </c>
      <c r="BP20" t="s">
        <v>74</v>
      </c>
      <c r="BQ20" t="s">
        <v>74</v>
      </c>
      <c r="BR20" t="s">
        <v>95</v>
      </c>
      <c r="BS20" t="s">
        <v>488</v>
      </c>
      <c r="BT20" t="str">
        <f>HYPERLINK("https%3A%2F%2Fwww.webofscience.com%2Fwos%2Fwoscc%2Ffull-record%2FWOS:A1997XK65200002","View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2023-10-25T20:58:54Z</dcterms:created>
  <dcterms:modified xsi:type="dcterms:W3CDTF">2023-10-25T20:58:54Z</dcterms:modified>
</cp:coreProperties>
</file>